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orurgencias\Desktop\OFERTA SERVICIOS\OFERTA DE SERVICIOS 2024\MAYO\"/>
    </mc:Choice>
  </mc:AlternateContent>
  <bookViews>
    <workbookView xWindow="0" yWindow="0" windowWidth="28650" windowHeight="11970"/>
  </bookViews>
  <sheets>
    <sheet name="HORAS -TURNO" sheetId="1" r:id="rId1"/>
    <sheet name="ACTIVIDADES -TURNO" sheetId="2" r:id="rId2"/>
    <sheet name="CIRUGIA" sheetId="5" r:id="rId3"/>
    <sheet name="PEDIATRIA" sheetId="6" r:id="rId4"/>
    <sheet name="GINECOLOGIA" sheetId="7" r:id="rId5"/>
    <sheet name="MEDICINA INTE-DIA" sheetId="8" r:id="rId6"/>
    <sheet name="ORTOPEDIA" sheetId="9" r:id="rId7"/>
  </sheets>
  <definedNames>
    <definedName name="_xlnm._FilterDatabase" localSheetId="0" hidden="1">'HORAS -TURNO'!$A$10:$AM$15</definedName>
  </definedNames>
  <calcPr calcId="162913"/>
</workbook>
</file>

<file path=xl/calcChain.xml><?xml version="1.0" encoding="utf-8"?>
<calcChain xmlns="http://schemas.openxmlformats.org/spreadsheetml/2006/main">
  <c r="AK60" i="2" l="1"/>
  <c r="AK58" i="2"/>
  <c r="AK56" i="2"/>
  <c r="AK54" i="2"/>
  <c r="AK52" i="2"/>
  <c r="AK50" i="2"/>
  <c r="AK48" i="2"/>
  <c r="AK46" i="2"/>
  <c r="AK44" i="2"/>
  <c r="AK42" i="2"/>
  <c r="AK40" i="2"/>
  <c r="AK38" i="2"/>
  <c r="AK36" i="2"/>
  <c r="AK34" i="2"/>
  <c r="AK32" i="2"/>
  <c r="AK30" i="2"/>
  <c r="AK28" i="2"/>
  <c r="AK26" i="2"/>
  <c r="AK24" i="2"/>
  <c r="AK22" i="2"/>
  <c r="AK20" i="2"/>
  <c r="AK18" i="2"/>
  <c r="AK16" i="2"/>
  <c r="AK12" i="2"/>
  <c r="AK10" i="2"/>
  <c r="AJ15" i="5"/>
  <c r="AG23" i="8" l="1"/>
  <c r="AG30" i="7" l="1"/>
  <c r="AG20" i="6" l="1"/>
  <c r="AG21" i="6"/>
  <c r="AJ34" i="1"/>
  <c r="AJ46" i="1"/>
  <c r="AJ32" i="1"/>
  <c r="F62" i="1"/>
  <c r="AJ40" i="1"/>
  <c r="AJ60" i="1"/>
  <c r="AJ58" i="1"/>
  <c r="AJ56" i="1"/>
  <c r="AJ54" i="1"/>
  <c r="AJ52" i="1"/>
  <c r="AJ50" i="1"/>
  <c r="AJ48" i="1"/>
  <c r="AJ44" i="1"/>
  <c r="AJ42" i="1"/>
  <c r="AJ38" i="1"/>
  <c r="AJ36" i="1"/>
  <c r="AJ28" i="1"/>
  <c r="AJ30" i="1"/>
  <c r="AJ26" i="1"/>
  <c r="AJ24" i="1"/>
  <c r="AJ22" i="1"/>
  <c r="AJ20" i="1"/>
  <c r="AJ18" i="1"/>
  <c r="AJ16" i="1"/>
  <c r="AJ14" i="1"/>
  <c r="AJ12" i="1"/>
  <c r="AJ10" i="1"/>
  <c r="C25" i="8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X25" i="8"/>
  <c r="Y25" i="8"/>
  <c r="Z25" i="8"/>
  <c r="AA25" i="8"/>
  <c r="AB25" i="8"/>
  <c r="AC25" i="8"/>
  <c r="AD25" i="8"/>
  <c r="AF25" i="8"/>
  <c r="B25" i="8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C26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C25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C24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C23" i="7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C21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D20" i="6"/>
  <c r="C20" i="6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I14" i="5"/>
  <c r="E14" i="5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I64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I63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I62" i="1"/>
  <c r="E64" i="1"/>
  <c r="E63" i="1"/>
  <c r="E62" i="1"/>
  <c r="AJ12" i="5"/>
  <c r="AJ10" i="5"/>
  <c r="AG11" i="8"/>
  <c r="AG13" i="8"/>
  <c r="AH17" i="6"/>
  <c r="AH15" i="6"/>
  <c r="AH13" i="6"/>
  <c r="AH11" i="6"/>
  <c r="AG15" i="9"/>
  <c r="AG21" i="8"/>
  <c r="AG19" i="8"/>
  <c r="AG17" i="8"/>
  <c r="AG15" i="8"/>
  <c r="AJ73" i="1"/>
  <c r="T65" i="1" l="1"/>
  <c r="AD65" i="1"/>
  <c r="V65" i="1"/>
  <c r="H65" i="1"/>
  <c r="J65" i="1"/>
  <c r="Q65" i="1"/>
  <c r="M65" i="1"/>
  <c r="L65" i="1"/>
  <c r="AC65" i="1"/>
  <c r="U65" i="1"/>
  <c r="AI65" i="1"/>
  <c r="X65" i="1"/>
  <c r="AH19" i="6"/>
  <c r="F65" i="1"/>
  <c r="G65" i="1"/>
  <c r="P65" i="1"/>
  <c r="E65" i="1"/>
  <c r="S65" i="1"/>
  <c r="I65" i="1"/>
  <c r="K65" i="1"/>
  <c r="AG65" i="1"/>
  <c r="W65" i="1"/>
  <c r="AB65" i="1"/>
  <c r="Z65" i="1"/>
  <c r="Y65" i="1"/>
  <c r="O65" i="1"/>
  <c r="AA65" i="1"/>
  <c r="AF65" i="1"/>
  <c r="AE65" i="1"/>
  <c r="R65" i="1"/>
  <c r="N65" i="1"/>
</calcChain>
</file>

<file path=xl/sharedStrings.xml><?xml version="1.0" encoding="utf-8"?>
<sst xmlns="http://schemas.openxmlformats.org/spreadsheetml/2006/main" count="2276" uniqueCount="176">
  <si>
    <t xml:space="preserve">OFERTA DE SERVICIOS  TURNO DIA </t>
  </si>
  <si>
    <t>Proceso: Gestión de servicios de Salud en Urgencias, Hospitalizacion, Quirurgicos y Ambulatorios</t>
  </si>
  <si>
    <t>CÓDIGO</t>
  </si>
  <si>
    <t>URG-FTO-12</t>
  </si>
  <si>
    <t>VERSIÓN</t>
  </si>
  <si>
    <t>VIGENCIA</t>
  </si>
  <si>
    <r>
      <rPr>
        <b/>
        <sz val="11"/>
        <color theme="1"/>
        <rFont val="Arial"/>
        <family val="2"/>
      </rPr>
      <t xml:space="preserve"> SERVICIO:  URGENCIAS HOSPITAL</t>
    </r>
    <r>
      <rPr>
        <b/>
        <i/>
        <sz val="11"/>
        <color theme="1"/>
        <rFont val="Arial"/>
        <family val="2"/>
      </rPr>
      <t xml:space="preserve"> MARIO GAITAN YANGUAS </t>
    </r>
  </si>
  <si>
    <t xml:space="preserve">N° </t>
  </si>
  <si>
    <t>PROFESIONAL</t>
  </si>
  <si>
    <t>VINCULACIÓN</t>
  </si>
  <si>
    <t>ACTIVIDAD</t>
  </si>
  <si>
    <t>M</t>
  </si>
  <si>
    <t>J</t>
  </si>
  <si>
    <t>V</t>
  </si>
  <si>
    <t>S</t>
  </si>
  <si>
    <t>D</t>
  </si>
  <si>
    <t>L</t>
  </si>
  <si>
    <t>HORAS MENSUALES</t>
  </si>
  <si>
    <t xml:space="preserve">NUMERO DE CELULAR </t>
  </si>
  <si>
    <t>OBSERVACION</t>
  </si>
  <si>
    <t xml:space="preserve">DR.JULIO BUSTAMANTE </t>
  </si>
  <si>
    <t xml:space="preserve">CONTRATO </t>
  </si>
  <si>
    <t xml:space="preserve">URGENCIAS </t>
  </si>
  <si>
    <t>C</t>
  </si>
  <si>
    <t xml:space="preserve">DR. JAIME ZAMUDIO </t>
  </si>
  <si>
    <t xml:space="preserve">DRA. SANDRA SARMIENTO </t>
  </si>
  <si>
    <t xml:space="preserve"> DRA.NATALIA CASTRO </t>
  </si>
  <si>
    <t>DR. MICHEL BONILLA</t>
  </si>
  <si>
    <t>T</t>
  </si>
  <si>
    <t>TN</t>
  </si>
  <si>
    <t>TOTAL HORAS MEDICO URG</t>
  </si>
  <si>
    <t>NOMENCLATURAS</t>
  </si>
  <si>
    <t>TOTAL HORAS MEDICO CX GEN</t>
  </si>
  <si>
    <t>TURNO MAÑANA 7 AM A 1 PM</t>
  </si>
  <si>
    <t>TOTAL HORAS MEDICO PEDIATRIA</t>
  </si>
  <si>
    <t>TT</t>
  </si>
  <si>
    <t>TURNO TARDE 1 PM A 7PM</t>
  </si>
  <si>
    <t>TOTAL HORAS MEDICO MED INT</t>
  </si>
  <si>
    <t>CORRIDO DIA 12 HORAS</t>
  </si>
  <si>
    <t>TOTAL HORAS MEDICO GINECO</t>
  </si>
  <si>
    <t>R</t>
  </si>
  <si>
    <t xml:space="preserve">REANIMACION </t>
  </si>
  <si>
    <t>UP</t>
  </si>
  <si>
    <t xml:space="preserve">URGNCIAS PEDIATRICAS </t>
  </si>
  <si>
    <t>TOTAL HORAS MEDICO GEN HMGY</t>
  </si>
  <si>
    <t>T1</t>
  </si>
  <si>
    <t>TRIAGE 1</t>
  </si>
  <si>
    <t>T2</t>
  </si>
  <si>
    <t>TRIAGE 2</t>
  </si>
  <si>
    <t>C1</t>
  </si>
  <si>
    <t xml:space="preserve">CONSULTORIO 1 = CONSULTA </t>
  </si>
  <si>
    <t>C2</t>
  </si>
  <si>
    <t xml:space="preserve">CONSULTORIO 2 = CONSULTA </t>
  </si>
  <si>
    <t>C3</t>
  </si>
  <si>
    <t>CONSULTORIO 3 = REVALORACIONES/TRASLADOS</t>
  </si>
  <si>
    <t>C4</t>
  </si>
  <si>
    <t xml:space="preserve">CONSULTORIO 4 REVALORA/CODIGO BLANCO </t>
  </si>
  <si>
    <t xml:space="preserve">LIDER DE ACTIVIDADES NOCHE </t>
  </si>
  <si>
    <t>SIN TURNO ASIGNADO</t>
  </si>
  <si>
    <t>NO ASISTE A TURNO PROGRAMADO</t>
  </si>
  <si>
    <t>:</t>
  </si>
  <si>
    <t xml:space="preserve">OFERTA DE SERVICIOS TURNO DIA </t>
  </si>
  <si>
    <t xml:space="preserve">TN </t>
  </si>
  <si>
    <t>TURNO TARDE NOCHE</t>
  </si>
  <si>
    <t>TNM</t>
  </si>
  <si>
    <t>TURNO NOCHE MAÑANA</t>
  </si>
  <si>
    <t>C3*</t>
  </si>
  <si>
    <t>SEGUNDA REMISION/APOYO PEDIATRIA -ADULTOS</t>
  </si>
  <si>
    <t>CP</t>
  </si>
  <si>
    <t>CONSULTA PRIORITARIA 7 AM A 1 PM</t>
  </si>
  <si>
    <t xml:space="preserve">OFERTA DE SERVICIOS </t>
  </si>
  <si>
    <t xml:space="preserve">DR. DANIEL LONDOÑO </t>
  </si>
  <si>
    <t>DR.MARIA CLAUDIA ESPEJO</t>
  </si>
  <si>
    <r>
      <rPr>
        <b/>
        <sz val="11"/>
        <color theme="1"/>
        <rFont val="Arial"/>
        <family val="2"/>
      </rPr>
      <t xml:space="preserve"> SERVICIO:  URGENCIAS HOSPITAL</t>
    </r>
    <r>
      <rPr>
        <b/>
        <i/>
        <sz val="11"/>
        <color theme="1"/>
        <rFont val="Arial"/>
        <family val="2"/>
      </rPr>
      <t xml:space="preserve">MARIO GAITAN YANGUAS </t>
    </r>
  </si>
  <si>
    <t>DR. CAMILO TORO</t>
  </si>
  <si>
    <t>DR. DANIELA MORALES</t>
  </si>
  <si>
    <t>TOTAL HORAS MEDICO CIRUGIA GENERAL</t>
  </si>
  <si>
    <t>OFERTA DE SERVICIOS</t>
  </si>
  <si>
    <t>VINCULACION</t>
  </si>
  <si>
    <t>HORAS</t>
  </si>
  <si>
    <t>N.  TELEFONO</t>
  </si>
  <si>
    <t>CONTRATO</t>
  </si>
  <si>
    <t>DR.JHON HENRRY HERRERA</t>
  </si>
  <si>
    <t>N</t>
  </si>
  <si>
    <t>TOTAL HORAS MEDICO MED INT.</t>
  </si>
  <si>
    <t>HORAS EXTRAS</t>
  </si>
  <si>
    <t>CONVENCIONES</t>
  </si>
  <si>
    <t>OFERTA DE SERVICIOS MEDICOS GENERALES OBSTETRICIA</t>
  </si>
  <si>
    <t>OFERTA DE SERVICIO: GINECOLOGIA Y OBSTETRICIA</t>
  </si>
  <si>
    <t>NO. CELULAR</t>
  </si>
  <si>
    <t>LUZ ANGELA BELTRAN</t>
  </si>
  <si>
    <t>YULY RIAÑO</t>
  </si>
  <si>
    <t>MAÑANA</t>
  </si>
  <si>
    <t>TARDE</t>
  </si>
  <si>
    <t>NOCHE</t>
  </si>
  <si>
    <t>COMPLETO</t>
  </si>
  <si>
    <t>LIBRE</t>
  </si>
  <si>
    <t xml:space="preserve">                  SERVICIO: MEDICINA INTERNA HOSPITAL MARIO GAITAN YANGUAS</t>
  </si>
  <si>
    <t>Dra Laura Ladino</t>
  </si>
  <si>
    <t>Dra Joseph Marquez</t>
  </si>
  <si>
    <t>CONTROL DE TURNOS</t>
  </si>
  <si>
    <t>CUADRO DE TURNO SERVICIO: ORTOPEDIA - ICEMEQ</t>
  </si>
  <si>
    <t>DR. SEBASTIAN SAAVEDRA</t>
  </si>
  <si>
    <t>TERCERO</t>
  </si>
  <si>
    <t>Hospitalario</t>
  </si>
  <si>
    <t>DR. YORDAN RAMIREZ</t>
  </si>
  <si>
    <t>TOTAL HORAS</t>
  </si>
  <si>
    <t>ELABORADO POR:</t>
  </si>
  <si>
    <t>DIEGO GUZMAN ABELLO</t>
  </si>
  <si>
    <t>REVISADO POR:</t>
  </si>
  <si>
    <t>FIRMADO POR:</t>
  </si>
  <si>
    <t>FECHA</t>
  </si>
  <si>
    <t>CA</t>
  </si>
  <si>
    <t>CAPACITACION</t>
  </si>
  <si>
    <t>TARDE NOCHE</t>
  </si>
  <si>
    <t>NM</t>
  </si>
  <si>
    <t>NOCHE MAÑANA</t>
  </si>
  <si>
    <t>MN</t>
  </si>
  <si>
    <t>MAÑANA NCHE</t>
  </si>
  <si>
    <t>CARRO DE PARO</t>
  </si>
  <si>
    <t>VoBo:Subgerencia cientifica</t>
  </si>
  <si>
    <t>Dra. Orlando Cortes</t>
  </si>
  <si>
    <t>MES : SEPTIEMBRE</t>
  </si>
  <si>
    <t>M/T</t>
  </si>
  <si>
    <t>SANTIAGO BARRETO</t>
  </si>
  <si>
    <t>DRA. ANA MARIA GUTIERREZ</t>
  </si>
  <si>
    <t>DR. ENDER HERNANDEZ</t>
  </si>
  <si>
    <t xml:space="preserve">DRA. MONICA CONTRERAS </t>
  </si>
  <si>
    <t xml:space="preserve">DR. NIXON GARCIA </t>
  </si>
  <si>
    <t xml:space="preserve">DRA.PAULA GARCIA </t>
  </si>
  <si>
    <t xml:space="preserve">TOTAL DE MEDICOS </t>
  </si>
  <si>
    <t>TOTAL</t>
  </si>
  <si>
    <t>TOTAL MEDICOS</t>
  </si>
  <si>
    <t>DIA</t>
  </si>
  <si>
    <t xml:space="preserve">TOTAL MEDICOS </t>
  </si>
  <si>
    <t xml:space="preserve">TATIANA RODRIGUEZ </t>
  </si>
  <si>
    <t xml:space="preserve"> CONTRATO</t>
  </si>
  <si>
    <t xml:space="preserve">ANDRES ARIAS </t>
  </si>
  <si>
    <t xml:space="preserve">KAREN MESA </t>
  </si>
  <si>
    <t>DRA. KATHERINE HERNANDEZ</t>
  </si>
  <si>
    <t>312 3573549</t>
  </si>
  <si>
    <t>DR. GERMAN GANTIVA</t>
  </si>
  <si>
    <t>DRA.HENRY CORTES</t>
  </si>
  <si>
    <t>DR. MAYIRA HERNANDEZ</t>
  </si>
  <si>
    <t>DR, ENDER HERNANDEZ</t>
  </si>
  <si>
    <t>DR. MANOLO CEPEDA</t>
  </si>
  <si>
    <t>DR.DANIEL LONDOÑO</t>
  </si>
  <si>
    <t xml:space="preserve">DRA.ALEX PALACIOS </t>
  </si>
  <si>
    <t>DRA.MAYIRA GALEANO</t>
  </si>
  <si>
    <t xml:space="preserve">NUMERO </t>
  </si>
  <si>
    <t>CELULAR</t>
  </si>
  <si>
    <t>Dr. Carlos Sabogal</t>
  </si>
  <si>
    <t xml:space="preserve">CIRUGIA </t>
  </si>
  <si>
    <t>DR.KEVIN TORRES</t>
  </si>
  <si>
    <t>321 8703050</t>
  </si>
  <si>
    <t>316 6298924</t>
  </si>
  <si>
    <t xml:space="preserve">DRA .Emily Caicedo </t>
  </si>
  <si>
    <t xml:space="preserve">Dra. Clarens Luna </t>
  </si>
  <si>
    <t>DR.ANGIE LUDIVIA HERNANDEZ</t>
  </si>
  <si>
    <t>DR.JULIAN VASQUEZ</t>
  </si>
  <si>
    <t>T/N</t>
  </si>
  <si>
    <t>DRA. PATRCIA CORREA</t>
  </si>
  <si>
    <t>DR.NELLY TOSCANO</t>
  </si>
  <si>
    <t>MES: MAYO -2024</t>
  </si>
  <si>
    <t>|</t>
  </si>
  <si>
    <t>MES: MAYO   -2024</t>
  </si>
  <si>
    <t>310 2603811</t>
  </si>
  <si>
    <t>313 2072074</t>
  </si>
  <si>
    <t>MES:  MAYO    DE 2024</t>
  </si>
  <si>
    <t>DRA. JUAN GOMEZ</t>
  </si>
  <si>
    <t xml:space="preserve">                  SERVICIO: PEDIATRIA HOSPITAL MARIO GAITAN YANGUAS MAYO   -2024</t>
  </si>
  <si>
    <t>MES MAYO DE  2024</t>
  </si>
  <si>
    <t>MES MAYO   DE  2024</t>
  </si>
  <si>
    <t>DR. RAUL MARTINEZ</t>
  </si>
  <si>
    <t xml:space="preserve">DR-.ROBERTO LEON </t>
  </si>
  <si>
    <t>DR-. ROBERTO JOSE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</si>
</sst>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dd/mm/yyyy"/>
  </numFmts>
  <fonts count="5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</font>
    <font>
      <b/>
      <sz val="11"/>
      <color rgb="FF000000"/>
      <name val="Roboto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 Narrow"/>
      <family val="2"/>
    </font>
    <font>
      <b/>
      <sz val="18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1F1F1F"/>
      <name val="Arial"/>
      <family val="2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Inconsolata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1"/>
      <name val="Calibri"/>
      <family val="2"/>
    </font>
    <font>
      <b/>
      <sz val="11"/>
      <name val="Arial"/>
      <family val="2"/>
    </font>
    <font>
      <b/>
      <sz val="10"/>
      <name val="Times New Roman"/>
      <family val="1"/>
    </font>
    <font>
      <b/>
      <sz val="10"/>
      <color rgb="FF00000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name val="Calibri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Times New Roman"/>
      <family val="1"/>
    </font>
    <font>
      <b/>
      <sz val="12"/>
      <name val="Arial"/>
      <family val="2"/>
    </font>
    <font>
      <b/>
      <sz val="11"/>
      <color theme="3"/>
      <name val="Arial"/>
      <family val="2"/>
    </font>
    <font>
      <b/>
      <sz val="16"/>
      <color rgb="FF000000"/>
      <name val="Times New Roman"/>
      <family val="1"/>
    </font>
    <font>
      <sz val="16"/>
      <name val="Calibri"/>
      <family val="2"/>
    </font>
  </fonts>
  <fills count="7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D0CECE"/>
        <bgColor rgb="FFD0CECE"/>
      </patternFill>
    </fill>
    <fill>
      <patternFill patternType="solid">
        <fgColor rgb="FFC55A11"/>
        <bgColor rgb="FFC55A11"/>
      </patternFill>
    </fill>
    <fill>
      <patternFill patternType="solid">
        <fgColor rgb="FFE2EFD9"/>
        <bgColor rgb="FFE2EF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4B083"/>
        <bgColor rgb="FFF4B083"/>
      </patternFill>
    </fill>
    <fill>
      <patternFill patternType="solid">
        <fgColor rgb="FF833C0B"/>
        <bgColor rgb="FF833C0B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A4C2F4"/>
        <bgColor rgb="FFA4C2F4"/>
      </patternFill>
    </fill>
    <fill>
      <patternFill patternType="solid">
        <fgColor rgb="FF8DB4E2"/>
        <bgColor rgb="FF8DB4E2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BDD6EE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/>
        <bgColor rgb="FFBDD7EE"/>
      </patternFill>
    </fill>
    <fill>
      <patternFill patternType="solid">
        <fgColor theme="0"/>
        <bgColor rgb="FFEDEDED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FF"/>
        <bgColor rgb="FFD8D8D8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rgb="FFE2EFD9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2" tint="-4.9989318521683403E-2"/>
        <bgColor rgb="FFBDD6EE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0"/>
        <bgColor rgb="FFFBE4D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C55A1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14999847407452621"/>
        <bgColor rgb="FFD8D8D8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rgb="FFBDD6E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C5E0B3"/>
      </patternFill>
    </fill>
    <fill>
      <patternFill patternType="solid">
        <fgColor theme="9" tint="0.79998168889431442"/>
        <bgColor rgb="FFBDD6EE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9" tint="0.79998168889431442"/>
        <bgColor rgb="FFD8D8D8"/>
      </patternFill>
    </fill>
    <fill>
      <patternFill patternType="solid">
        <fgColor theme="9" tint="0.79998168889431442"/>
        <bgColor rgb="FFD0CECE"/>
      </patternFill>
    </fill>
    <fill>
      <patternFill patternType="solid">
        <fgColor theme="5" tint="0.59999389629810485"/>
        <bgColor rgb="FFC55A11"/>
      </patternFill>
    </fill>
    <fill>
      <patternFill patternType="solid">
        <fgColor theme="5" tint="0.59999389629810485"/>
        <bgColor rgb="FFE2EFD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rgb="FFE2EFD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59999389629810485"/>
        <bgColor rgb="FFBFBFBF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BFBFBF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5" tint="0.79998168889431442"/>
        <bgColor rgb="FFBDD6EE"/>
      </patternFill>
    </fill>
    <fill>
      <patternFill patternType="solid">
        <fgColor theme="5" tint="0.79998168889431442"/>
        <bgColor rgb="FFF7CAA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rgb="FFBFBFBF"/>
      </patternFill>
    </fill>
    <fill>
      <patternFill patternType="solid">
        <fgColor theme="0" tint="-4.9989318521683403E-2"/>
        <bgColor rgb="FFD0CECE"/>
      </patternFill>
    </fill>
    <fill>
      <patternFill patternType="solid">
        <fgColor theme="0" tint="-4.9989318521683403E-2"/>
        <bgColor rgb="FFBDD6EE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5" tint="0.79998168889431442"/>
        <bgColor rgb="FFC5A2F8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9" tint="0.79998168889431442"/>
        <bgColor rgb="FFBDD7EE"/>
      </patternFill>
    </fill>
    <fill>
      <patternFill patternType="solid">
        <fgColor rgb="FFFFCCFF"/>
        <bgColor rgb="FFF2F2F2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rgb="FFFFFFFF"/>
      </patternFill>
    </fill>
  </fills>
  <borders count="1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3" fillId="0" borderId="104"/>
    <xf numFmtId="0" fontId="4" fillId="0" borderId="104"/>
    <xf numFmtId="0" fontId="3" fillId="0" borderId="104"/>
    <xf numFmtId="0" fontId="2" fillId="0" borderId="104"/>
    <xf numFmtId="0" fontId="1" fillId="0" borderId="104"/>
  </cellStyleXfs>
  <cellXfs count="644">
    <xf numFmtId="0" fontId="0" fillId="0" borderId="0" xfId="0" applyFont="1" applyAlignment="1"/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4" fontId="7" fillId="2" borderId="30" xfId="0" applyNumberFormat="1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 wrapText="1"/>
    </xf>
    <xf numFmtId="0" fontId="9" fillId="6" borderId="43" xfId="0" applyFont="1" applyFill="1" applyBorder="1" applyAlignment="1">
      <alignment horizontal="center" vertical="center" wrapText="1"/>
    </xf>
    <xf numFmtId="0" fontId="9" fillId="2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2" borderId="68" xfId="0" applyFont="1" applyFill="1" applyBorder="1" applyAlignment="1">
      <alignment horizontal="center" vertical="center" wrapText="1"/>
    </xf>
    <xf numFmtId="0" fontId="9" fillId="2" borderId="72" xfId="0" applyFont="1" applyFill="1" applyBorder="1" applyAlignment="1">
      <alignment horizontal="center" vertical="center" wrapText="1"/>
    </xf>
    <xf numFmtId="0" fontId="9" fillId="8" borderId="48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 wrapText="1"/>
    </xf>
    <xf numFmtId="0" fontId="7" fillId="10" borderId="72" xfId="0" applyFont="1" applyFill="1" applyBorder="1" applyAlignment="1">
      <alignment horizontal="center" vertical="center" wrapText="1"/>
    </xf>
    <xf numFmtId="0" fontId="7" fillId="11" borderId="74" xfId="0" applyFont="1" applyFill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 wrapText="1"/>
    </xf>
    <xf numFmtId="14" fontId="7" fillId="2" borderId="21" xfId="0" applyNumberFormat="1" applyFont="1" applyFill="1" applyBorder="1" applyAlignment="1">
      <alignment horizontal="center" vertical="center" wrapText="1"/>
    </xf>
    <xf numFmtId="0" fontId="9" fillId="3" borderId="52" xfId="0" applyFont="1" applyFill="1" applyBorder="1" applyAlignment="1">
      <alignment horizontal="center" vertical="center" wrapText="1"/>
    </xf>
    <xf numFmtId="0" fontId="16" fillId="12" borderId="48" xfId="0" applyFont="1" applyFill="1" applyBorder="1" applyAlignment="1">
      <alignment horizontal="center"/>
    </xf>
    <xf numFmtId="0" fontId="16" fillId="12" borderId="77" xfId="0" applyFont="1" applyFill="1" applyBorder="1" applyAlignment="1">
      <alignment horizontal="center"/>
    </xf>
    <xf numFmtId="0" fontId="13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9" fillId="12" borderId="97" xfId="0" applyFont="1" applyFill="1" applyBorder="1" applyAlignment="1">
      <alignment horizontal="center"/>
    </xf>
    <xf numFmtId="0" fontId="18" fillId="0" borderId="11" xfId="0" applyFont="1" applyBorder="1"/>
    <xf numFmtId="0" fontId="19" fillId="12" borderId="60" xfId="0" applyFont="1" applyFill="1" applyBorder="1" applyAlignment="1">
      <alignment horizontal="center"/>
    </xf>
    <xf numFmtId="0" fontId="18" fillId="0" borderId="53" xfId="0" applyFont="1" applyBorder="1"/>
    <xf numFmtId="0" fontId="22" fillId="0" borderId="18" xfId="0" applyFont="1" applyBorder="1" applyAlignment="1">
      <alignment horizontal="center"/>
    </xf>
    <xf numFmtId="0" fontId="15" fillId="0" borderId="10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/>
    <xf numFmtId="0" fontId="27" fillId="0" borderId="13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9" fillId="12" borderId="52" xfId="0" applyFont="1" applyFill="1" applyBorder="1"/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0" fillId="0" borderId="0" xfId="0" applyFont="1" applyAlignment="1">
      <alignment horizontal="center"/>
    </xf>
    <xf numFmtId="164" fontId="30" fillId="0" borderId="0" xfId="0" applyNumberFormat="1" applyFont="1" applyAlignment="1">
      <alignment horizontal="center"/>
    </xf>
    <xf numFmtId="0" fontId="27" fillId="0" borderId="0" xfId="0" applyFont="1" applyAlignment="1">
      <alignment horizontal="left"/>
    </xf>
    <xf numFmtId="0" fontId="19" fillId="12" borderId="19" xfId="0" applyFont="1" applyFill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31" fillId="0" borderId="0" xfId="0" applyFont="1"/>
    <xf numFmtId="0" fontId="28" fillId="12" borderId="52" xfId="0" applyFont="1" applyFill="1" applyBorder="1" applyAlignment="1">
      <alignment horizontal="center"/>
    </xf>
    <xf numFmtId="0" fontId="28" fillId="12" borderId="52" xfId="0" applyFont="1" applyFill="1" applyBorder="1"/>
    <xf numFmtId="0" fontId="28" fillId="0" borderId="0" xfId="0" applyFont="1" applyAlignment="1">
      <alignment horizontal="center"/>
    </xf>
    <xf numFmtId="0" fontId="33" fillId="0" borderId="0" xfId="0" applyFont="1" applyAlignment="1"/>
    <xf numFmtId="0" fontId="34" fillId="15" borderId="43" xfId="0" applyFont="1" applyFill="1" applyBorder="1" applyAlignment="1">
      <alignment horizontal="center"/>
    </xf>
    <xf numFmtId="0" fontId="28" fillId="6" borderId="48" xfId="0" applyFont="1" applyFill="1" applyBorder="1" applyAlignment="1">
      <alignment horizontal="center"/>
    </xf>
    <xf numFmtId="0" fontId="28" fillId="6" borderId="21" xfId="0" applyFont="1" applyFill="1" applyBorder="1" applyAlignment="1">
      <alignment horizontal="center"/>
    </xf>
    <xf numFmtId="0" fontId="28" fillId="12" borderId="21" xfId="0" applyFont="1" applyFill="1" applyBorder="1" applyAlignment="1">
      <alignment horizontal="center"/>
    </xf>
    <xf numFmtId="0" fontId="21" fillId="2" borderId="48" xfId="0" applyFont="1" applyFill="1" applyBorder="1" applyAlignment="1">
      <alignment horizontal="center"/>
    </xf>
    <xf numFmtId="0" fontId="28" fillId="2" borderId="48" xfId="0" applyFont="1" applyFill="1" applyBorder="1" applyAlignment="1">
      <alignment horizontal="center"/>
    </xf>
    <xf numFmtId="0" fontId="28" fillId="2" borderId="21" xfId="0" applyFont="1" applyFill="1" applyBorder="1" applyAlignment="1">
      <alignment horizontal="center"/>
    </xf>
    <xf numFmtId="0" fontId="34" fillId="15" borderId="63" xfId="0" applyFont="1" applyFill="1" applyBorder="1" applyAlignment="1">
      <alignment horizontal="center"/>
    </xf>
    <xf numFmtId="0" fontId="28" fillId="6" borderId="63" xfId="0" applyFont="1" applyFill="1" applyBorder="1" applyAlignment="1">
      <alignment horizontal="center"/>
    </xf>
    <xf numFmtId="0" fontId="28" fillId="6" borderId="19" xfId="0" applyFont="1" applyFill="1" applyBorder="1" applyAlignment="1">
      <alignment horizontal="center"/>
    </xf>
    <xf numFmtId="0" fontId="28" fillId="12" borderId="19" xfId="0" applyFont="1" applyFill="1" applyBorder="1" applyAlignment="1">
      <alignment horizontal="center"/>
    </xf>
    <xf numFmtId="0" fontId="28" fillId="2" borderId="63" xfId="0" applyFont="1" applyFill="1" applyBorder="1" applyAlignment="1">
      <alignment horizontal="center"/>
    </xf>
    <xf numFmtId="0" fontId="28" fillId="2" borderId="19" xfId="0" applyFont="1" applyFill="1" applyBorder="1" applyAlignment="1">
      <alignment horizontal="center"/>
    </xf>
    <xf numFmtId="0" fontId="34" fillId="15" borderId="59" xfId="0" applyFont="1" applyFill="1" applyBorder="1" applyAlignment="1">
      <alignment horizontal="center"/>
    </xf>
    <xf numFmtId="0" fontId="31" fillId="0" borderId="48" xfId="0" applyFont="1" applyBorder="1"/>
    <xf numFmtId="0" fontId="31" fillId="0" borderId="18" xfId="0" applyFont="1" applyBorder="1"/>
    <xf numFmtId="0" fontId="31" fillId="0" borderId="51" xfId="0" applyFont="1" applyBorder="1"/>
    <xf numFmtId="0" fontId="31" fillId="0" borderId="53" xfId="0" applyFont="1" applyBorder="1"/>
    <xf numFmtId="0" fontId="31" fillId="0" borderId="7" xfId="0" applyFont="1" applyBorder="1"/>
    <xf numFmtId="0" fontId="28" fillId="0" borderId="53" xfId="0" applyFont="1" applyBorder="1"/>
    <xf numFmtId="0" fontId="0" fillId="0" borderId="0" xfId="0" applyFont="1" applyAlignment="1"/>
    <xf numFmtId="0" fontId="8" fillId="0" borderId="11" xfId="0" applyFont="1" applyBorder="1"/>
    <xf numFmtId="0" fontId="8" fillId="0" borderId="17" xfId="0" applyFont="1" applyBorder="1"/>
    <xf numFmtId="0" fontId="9" fillId="16" borderId="48" xfId="0" applyFont="1" applyFill="1" applyBorder="1" applyAlignment="1">
      <alignment horizontal="center" vertical="center" wrapText="1"/>
    </xf>
    <xf numFmtId="0" fontId="9" fillId="19" borderId="38" xfId="0" applyFont="1" applyFill="1" applyBorder="1" applyAlignment="1">
      <alignment horizontal="center" vertical="center" wrapText="1"/>
    </xf>
    <xf numFmtId="0" fontId="36" fillId="2" borderId="48" xfId="0" applyFont="1" applyFill="1" applyBorder="1" applyAlignment="1">
      <alignment horizontal="center" vertical="center" wrapText="1"/>
    </xf>
    <xf numFmtId="0" fontId="23" fillId="0" borderId="47" xfId="0" applyFont="1" applyBorder="1" applyAlignment="1"/>
    <xf numFmtId="0" fontId="8" fillId="0" borderId="45" xfId="0" applyFont="1" applyBorder="1"/>
    <xf numFmtId="0" fontId="22" fillId="20" borderId="53" xfId="0" applyFont="1" applyFill="1" applyBorder="1" applyAlignment="1">
      <alignment horizontal="center"/>
    </xf>
    <xf numFmtId="0" fontId="22" fillId="22" borderId="53" xfId="0" applyFont="1" applyFill="1" applyBorder="1" applyAlignment="1">
      <alignment horizontal="center"/>
    </xf>
    <xf numFmtId="0" fontId="7" fillId="24" borderId="31" xfId="0" applyFont="1" applyFill="1" applyBorder="1" applyAlignment="1">
      <alignment horizontal="center" vertical="center" wrapText="1"/>
    </xf>
    <xf numFmtId="0" fontId="9" fillId="16" borderId="47" xfId="0" applyFont="1" applyFill="1" applyBorder="1" applyAlignment="1">
      <alignment horizontal="center" vertical="center" wrapText="1"/>
    </xf>
    <xf numFmtId="0" fontId="9" fillId="16" borderId="107" xfId="0" applyFont="1" applyFill="1" applyBorder="1" applyAlignment="1">
      <alignment horizontal="center" vertical="center" wrapText="1"/>
    </xf>
    <xf numFmtId="0" fontId="9" fillId="26" borderId="38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8" fillId="0" borderId="0" xfId="0" applyFont="1"/>
    <xf numFmtId="0" fontId="0" fillId="0" borderId="0" xfId="0" applyFont="1" applyAlignment="1"/>
    <xf numFmtId="0" fontId="13" fillId="0" borderId="0" xfId="0" applyFont="1"/>
    <xf numFmtId="0" fontId="27" fillId="0" borderId="90" xfId="0" applyFont="1" applyBorder="1" applyAlignment="1">
      <alignment horizontal="center"/>
    </xf>
    <xf numFmtId="0" fontId="27" fillId="0" borderId="62" xfId="0" applyFont="1" applyBorder="1" applyAlignment="1">
      <alignment horizontal="center"/>
    </xf>
    <xf numFmtId="0" fontId="31" fillId="0" borderId="104" xfId="0" applyFont="1" applyBorder="1" applyAlignment="1">
      <alignment horizontal="center"/>
    </xf>
    <xf numFmtId="0" fontId="9" fillId="27" borderId="48" xfId="0" applyFont="1" applyFill="1" applyBorder="1" applyAlignment="1">
      <alignment horizontal="center" vertical="center" wrapText="1"/>
    </xf>
    <xf numFmtId="0" fontId="9" fillId="28" borderId="48" xfId="0" applyFont="1" applyFill="1" applyBorder="1" applyAlignment="1">
      <alignment horizontal="center" vertical="center" wrapText="1"/>
    </xf>
    <xf numFmtId="0" fontId="9" fillId="28" borderId="66" xfId="0" applyFont="1" applyFill="1" applyBorder="1" applyAlignment="1">
      <alignment horizontal="center" vertical="center" wrapText="1"/>
    </xf>
    <xf numFmtId="0" fontId="9" fillId="27" borderId="66" xfId="0" applyFont="1" applyFill="1" applyBorder="1" applyAlignment="1">
      <alignment horizontal="center" vertical="center" wrapText="1"/>
    </xf>
    <xf numFmtId="0" fontId="9" fillId="29" borderId="48" xfId="0" applyFont="1" applyFill="1" applyBorder="1" applyAlignment="1">
      <alignment horizontal="center" vertical="center" wrapText="1"/>
    </xf>
    <xf numFmtId="0" fontId="9" fillId="18" borderId="66" xfId="0" applyFont="1" applyFill="1" applyBorder="1" applyAlignment="1">
      <alignment horizontal="center" vertical="center" wrapText="1"/>
    </xf>
    <xf numFmtId="0" fontId="28" fillId="0" borderId="0" xfId="0" applyFont="1"/>
    <xf numFmtId="0" fontId="0" fillId="0" borderId="0" xfId="0" applyFont="1" applyAlignment="1"/>
    <xf numFmtId="0" fontId="6" fillId="0" borderId="0" xfId="0" applyFont="1" applyAlignment="1"/>
    <xf numFmtId="0" fontId="36" fillId="2" borderId="107" xfId="0" applyFont="1" applyFill="1" applyBorder="1" applyAlignment="1">
      <alignment horizontal="center" vertical="center" wrapText="1"/>
    </xf>
    <xf numFmtId="0" fontId="9" fillId="29" borderId="21" xfId="0" applyFont="1" applyFill="1" applyBorder="1" applyAlignment="1">
      <alignment horizontal="center" vertical="center" wrapText="1"/>
    </xf>
    <xf numFmtId="0" fontId="9" fillId="16" borderId="63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0" fillId="0" borderId="0" xfId="0" applyFont="1" applyAlignment="1"/>
    <xf numFmtId="0" fontId="8" fillId="0" borderId="64" xfId="0" applyFont="1" applyBorder="1"/>
    <xf numFmtId="0" fontId="8" fillId="0" borderId="58" xfId="0" applyFont="1" applyBorder="1"/>
    <xf numFmtId="0" fontId="36" fillId="2" borderId="63" xfId="0" applyFont="1" applyFill="1" applyBorder="1" applyAlignment="1">
      <alignment horizontal="center" vertical="center" wrapText="1"/>
    </xf>
    <xf numFmtId="0" fontId="8" fillId="0" borderId="104" xfId="0" applyFont="1" applyBorder="1"/>
    <xf numFmtId="0" fontId="9" fillId="27" borderId="60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7" fillId="2" borderId="104" xfId="0" applyFont="1" applyFill="1" applyBorder="1" applyAlignment="1">
      <alignment vertical="center" wrapText="1"/>
    </xf>
    <xf numFmtId="0" fontId="8" fillId="0" borderId="104" xfId="0" applyFont="1" applyBorder="1" applyAlignment="1"/>
    <xf numFmtId="0" fontId="37" fillId="0" borderId="104" xfId="0" applyFont="1" applyBorder="1" applyAlignment="1"/>
    <xf numFmtId="0" fontId="0" fillId="0" borderId="0" xfId="0" applyFont="1" applyFill="1" applyAlignment="1"/>
    <xf numFmtId="0" fontId="8" fillId="0" borderId="96" xfId="0" applyFont="1" applyFill="1" applyBorder="1"/>
    <xf numFmtId="0" fontId="44" fillId="0" borderId="104" xfId="0" applyFont="1" applyFill="1" applyBorder="1" applyAlignment="1">
      <alignment horizontal="center" vertical="center"/>
    </xf>
    <xf numFmtId="0" fontId="8" fillId="0" borderId="104" xfId="0" applyFont="1" applyFill="1" applyBorder="1"/>
    <xf numFmtId="0" fontId="8" fillId="0" borderId="45" xfId="0" applyFont="1" applyFill="1" applyBorder="1"/>
    <xf numFmtId="0" fontId="7" fillId="0" borderId="67" xfId="0" applyFont="1" applyFill="1" applyBorder="1" applyAlignment="1">
      <alignment vertical="center" wrapText="1"/>
    </xf>
    <xf numFmtId="0" fontId="45" fillId="0" borderId="34" xfId="0" applyFont="1" applyFill="1" applyBorder="1" applyAlignment="1"/>
    <xf numFmtId="0" fontId="44" fillId="0" borderId="34" xfId="0" applyFont="1" applyFill="1" applyBorder="1" applyAlignment="1">
      <alignment horizontal="center" vertical="center"/>
    </xf>
    <xf numFmtId="0" fontId="8" fillId="0" borderId="34" xfId="0" applyFont="1" applyFill="1" applyBorder="1" applyAlignment="1"/>
    <xf numFmtId="0" fontId="8" fillId="0" borderId="35" xfId="0" applyFont="1" applyFill="1" applyBorder="1" applyAlignment="1"/>
    <xf numFmtId="0" fontId="44" fillId="0" borderId="34" xfId="0" applyFont="1" applyFill="1" applyBorder="1" applyAlignment="1"/>
    <xf numFmtId="0" fontId="45" fillId="0" borderId="34" xfId="0" applyFont="1" applyFill="1" applyBorder="1" applyAlignment="1">
      <alignment horizontal="center"/>
    </xf>
    <xf numFmtId="0" fontId="36" fillId="0" borderId="104" xfId="0" applyFont="1" applyFill="1" applyBorder="1" applyAlignment="1">
      <alignment horizontal="center" wrapText="1"/>
    </xf>
    <xf numFmtId="0" fontId="46" fillId="0" borderId="0" xfId="0" applyFont="1" applyAlignment="1">
      <alignment horizontal="center" vertical="center" wrapText="1"/>
    </xf>
    <xf numFmtId="0" fontId="9" fillId="0" borderId="104" xfId="0" applyFont="1" applyFill="1" applyBorder="1" applyAlignment="1">
      <alignment horizontal="center" vertical="center" wrapText="1"/>
    </xf>
    <xf numFmtId="0" fontId="8" fillId="0" borderId="62" xfId="0" applyFont="1" applyFill="1" applyBorder="1"/>
    <xf numFmtId="0" fontId="37" fillId="0" borderId="104" xfId="0" applyFont="1" applyFill="1" applyBorder="1"/>
    <xf numFmtId="0" fontId="18" fillId="0" borderId="52" xfId="0" applyFont="1" applyFill="1" applyBorder="1" applyAlignment="1">
      <alignment horizontal="center"/>
    </xf>
    <xf numFmtId="0" fontId="13" fillId="0" borderId="0" xfId="0" applyFont="1" applyFill="1"/>
    <xf numFmtId="0" fontId="15" fillId="0" borderId="80" xfId="0" applyFont="1" applyFill="1" applyBorder="1" applyAlignment="1">
      <alignment horizontal="center"/>
    </xf>
    <xf numFmtId="0" fontId="18" fillId="0" borderId="104" xfId="0" applyFont="1" applyFill="1" applyBorder="1" applyAlignment="1">
      <alignment horizontal="center"/>
    </xf>
    <xf numFmtId="0" fontId="16" fillId="0" borderId="104" xfId="0" applyFont="1" applyFill="1" applyBorder="1" applyAlignment="1">
      <alignment horizontal="center"/>
    </xf>
    <xf numFmtId="0" fontId="15" fillId="0" borderId="104" xfId="0" applyFont="1" applyFill="1" applyBorder="1" applyAlignment="1">
      <alignment horizont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/>
    </xf>
    <xf numFmtId="0" fontId="27" fillId="0" borderId="3" xfId="0" applyFont="1" applyFill="1" applyBorder="1" applyAlignment="1">
      <alignment horizontal="center"/>
    </xf>
    <xf numFmtId="0" fontId="27" fillId="0" borderId="69" xfId="0" applyFont="1" applyFill="1" applyBorder="1" applyAlignment="1">
      <alignment horizontal="center"/>
    </xf>
    <xf numFmtId="0" fontId="27" fillId="0" borderId="7" xfId="0" applyFont="1" applyFill="1" applyBorder="1" applyAlignment="1">
      <alignment horizontal="center"/>
    </xf>
    <xf numFmtId="0" fontId="27" fillId="0" borderId="16" xfId="0" applyFont="1" applyFill="1" applyBorder="1" applyAlignment="1">
      <alignment horizontal="center"/>
    </xf>
    <xf numFmtId="0" fontId="27" fillId="0" borderId="25" xfId="0" applyFont="1" applyFill="1" applyBorder="1" applyAlignment="1">
      <alignment horizontal="center"/>
    </xf>
    <xf numFmtId="0" fontId="27" fillId="0" borderId="27" xfId="0" applyFont="1" applyFill="1" applyBorder="1" applyAlignment="1">
      <alignment horizontal="center"/>
    </xf>
    <xf numFmtId="0" fontId="47" fillId="0" borderId="52" xfId="0" applyFont="1" applyFill="1" applyBorder="1" applyAlignment="1">
      <alignment horizontal="center"/>
    </xf>
    <xf numFmtId="0" fontId="47" fillId="0" borderId="104" xfId="0" applyFont="1" applyFill="1" applyBorder="1" applyAlignment="1">
      <alignment horizontal="center"/>
    </xf>
    <xf numFmtId="0" fontId="25" fillId="0" borderId="104" xfId="0" applyFont="1" applyFill="1" applyBorder="1" applyAlignment="1">
      <alignment horizontal="center"/>
    </xf>
    <xf numFmtId="0" fontId="8" fillId="0" borderId="84" xfId="0" applyFont="1" applyFill="1" applyBorder="1"/>
    <xf numFmtId="0" fontId="38" fillId="0" borderId="104" xfId="0" applyFont="1" applyFill="1" applyBorder="1" applyAlignment="1">
      <alignment horizontal="center"/>
    </xf>
    <xf numFmtId="0" fontId="38" fillId="0" borderId="104" xfId="0" applyFont="1" applyFill="1" applyBorder="1" applyAlignment="1">
      <alignment horizontal="center" vertical="center"/>
    </xf>
    <xf numFmtId="0" fontId="38" fillId="0" borderId="61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7" fillId="0" borderId="84" xfId="0" applyFont="1" applyFill="1" applyBorder="1" applyAlignment="1">
      <alignment horizontal="center" vertical="center"/>
    </xf>
    <xf numFmtId="0" fontId="5" fillId="0" borderId="0" xfId="0" applyFont="1" applyAlignment="1"/>
    <xf numFmtId="0" fontId="22" fillId="22" borderId="51" xfId="0" applyFont="1" applyFill="1" applyBorder="1" applyAlignment="1">
      <alignment horizontal="center"/>
    </xf>
    <xf numFmtId="0" fontId="22" fillId="22" borderId="62" xfId="0" applyFont="1" applyFill="1" applyBorder="1" applyAlignment="1">
      <alignment horizontal="center"/>
    </xf>
    <xf numFmtId="0" fontId="0" fillId="0" borderId="0" xfId="0" applyFont="1" applyAlignment="1"/>
    <xf numFmtId="0" fontId="8" fillId="0" borderId="58" xfId="0" applyFont="1" applyBorder="1"/>
    <xf numFmtId="0" fontId="8" fillId="0" borderId="104" xfId="0" applyFont="1" applyBorder="1"/>
    <xf numFmtId="0" fontId="0" fillId="0" borderId="0" xfId="0" applyFont="1" applyAlignment="1"/>
    <xf numFmtId="0" fontId="8" fillId="0" borderId="64" xfId="0" applyFont="1" applyBorder="1"/>
    <xf numFmtId="0" fontId="7" fillId="38" borderId="31" xfId="0" applyFont="1" applyFill="1" applyBorder="1" applyAlignment="1">
      <alignment horizontal="center" vertical="center" wrapText="1"/>
    </xf>
    <xf numFmtId="0" fontId="7" fillId="38" borderId="32" xfId="0" applyFont="1" applyFill="1" applyBorder="1" applyAlignment="1">
      <alignment horizontal="center" vertical="center" wrapText="1"/>
    </xf>
    <xf numFmtId="0" fontId="41" fillId="40" borderId="104" xfId="0" applyFont="1" applyFill="1" applyBorder="1"/>
    <xf numFmtId="0" fontId="9" fillId="19" borderId="61" xfId="0" applyFont="1" applyFill="1" applyBorder="1" applyAlignment="1">
      <alignment vertical="center" wrapText="1"/>
    </xf>
    <xf numFmtId="0" fontId="9" fillId="2" borderId="110" xfId="0" applyFont="1" applyFill="1" applyBorder="1" applyAlignment="1">
      <alignment horizontal="center" vertical="center" wrapText="1"/>
    </xf>
    <xf numFmtId="0" fontId="9" fillId="16" borderId="110" xfId="0" applyFont="1" applyFill="1" applyBorder="1" applyAlignment="1">
      <alignment horizontal="center" vertical="center" wrapText="1"/>
    </xf>
    <xf numFmtId="0" fontId="7" fillId="2" borderId="91" xfId="0" applyFont="1" applyFill="1" applyBorder="1" applyAlignment="1">
      <alignment horizontal="center" vertical="center" wrapText="1"/>
    </xf>
    <xf numFmtId="14" fontId="7" fillId="2" borderId="111" xfId="0" applyNumberFormat="1" applyFont="1" applyFill="1" applyBorder="1" applyAlignment="1">
      <alignment horizontal="center" vertical="center" wrapText="1"/>
    </xf>
    <xf numFmtId="0" fontId="7" fillId="19" borderId="122" xfId="0" applyFont="1" applyFill="1" applyBorder="1" applyAlignment="1">
      <alignment horizontal="center" vertical="center" wrapText="1"/>
    </xf>
    <xf numFmtId="0" fontId="7" fillId="38" borderId="144" xfId="0" applyFont="1" applyFill="1" applyBorder="1" applyAlignment="1">
      <alignment horizontal="center" vertical="center" wrapText="1"/>
    </xf>
    <xf numFmtId="0" fontId="7" fillId="38" borderId="123" xfId="0" applyFont="1" applyFill="1" applyBorder="1" applyAlignment="1">
      <alignment horizontal="center" vertical="center" wrapText="1"/>
    </xf>
    <xf numFmtId="0" fontId="52" fillId="17" borderId="48" xfId="0" applyFont="1" applyFill="1" applyBorder="1" applyAlignment="1">
      <alignment horizontal="center" vertical="center" wrapText="1"/>
    </xf>
    <xf numFmtId="0" fontId="52" fillId="30" borderId="48" xfId="0" applyFont="1" applyFill="1" applyBorder="1" applyAlignment="1">
      <alignment horizontal="center" vertical="center" wrapText="1"/>
    </xf>
    <xf numFmtId="0" fontId="22" fillId="22" borderId="48" xfId="0" applyFont="1" applyFill="1" applyBorder="1" applyAlignment="1">
      <alignment horizontal="center"/>
    </xf>
    <xf numFmtId="0" fontId="22" fillId="22" borderId="18" xfId="0" applyFont="1" applyFill="1" applyBorder="1" applyAlignment="1">
      <alignment horizontal="center"/>
    </xf>
    <xf numFmtId="0" fontId="22" fillId="20" borderId="18" xfId="0" applyFont="1" applyFill="1" applyBorder="1" applyAlignment="1">
      <alignment horizontal="center"/>
    </xf>
    <xf numFmtId="0" fontId="22" fillId="21" borderId="18" xfId="0" applyFont="1" applyFill="1" applyBorder="1" applyAlignment="1">
      <alignment horizontal="center"/>
    </xf>
    <xf numFmtId="0" fontId="22" fillId="22" borderId="106" xfId="0" applyFont="1" applyFill="1" applyBorder="1" applyAlignment="1">
      <alignment horizontal="center"/>
    </xf>
    <xf numFmtId="0" fontId="0" fillId="0" borderId="0" xfId="0" applyFont="1" applyAlignment="1"/>
    <xf numFmtId="0" fontId="8" fillId="0" borderId="64" xfId="0" applyFont="1" applyBorder="1"/>
    <xf numFmtId="0" fontId="9" fillId="19" borderId="118" xfId="0" applyFont="1" applyFill="1" applyBorder="1" applyAlignment="1">
      <alignment horizontal="center" vertical="center" wrapText="1"/>
    </xf>
    <xf numFmtId="0" fontId="36" fillId="43" borderId="118" xfId="0" applyFont="1" applyFill="1" applyBorder="1" applyAlignment="1">
      <alignment horizontal="center" vertical="center" wrapText="1"/>
    </xf>
    <xf numFmtId="0" fontId="9" fillId="2" borderId="60" xfId="0" applyFont="1" applyFill="1" applyBorder="1" applyAlignment="1">
      <alignment horizontal="center" vertical="center" wrapText="1"/>
    </xf>
    <xf numFmtId="0" fontId="36" fillId="2" borderId="60" xfId="0" applyFont="1" applyFill="1" applyBorder="1" applyAlignment="1">
      <alignment horizontal="center" vertical="center" wrapText="1"/>
    </xf>
    <xf numFmtId="0" fontId="9" fillId="2" borderId="94" xfId="0" applyFont="1" applyFill="1" applyBorder="1" applyAlignment="1">
      <alignment horizontal="center" vertical="center" wrapText="1"/>
    </xf>
    <xf numFmtId="0" fontId="9" fillId="2" borderId="97" xfId="0" applyFont="1" applyFill="1" applyBorder="1" applyAlignment="1">
      <alignment horizontal="center" vertical="center" wrapText="1"/>
    </xf>
    <xf numFmtId="0" fontId="9" fillId="2" borderId="108" xfId="0" applyFont="1" applyFill="1" applyBorder="1" applyAlignment="1">
      <alignment horizontal="center" vertical="center" wrapText="1"/>
    </xf>
    <xf numFmtId="0" fontId="9" fillId="17" borderId="107" xfId="0" applyFont="1" applyFill="1" applyBorder="1" applyAlignment="1">
      <alignment horizontal="center" vertical="center" wrapText="1"/>
    </xf>
    <xf numFmtId="0" fontId="9" fillId="17" borderId="107" xfId="0" applyFont="1" applyFill="1" applyBorder="1" applyAlignment="1">
      <alignment horizontal="center" wrapText="1"/>
    </xf>
    <xf numFmtId="0" fontId="22" fillId="2" borderId="107" xfId="0" applyFont="1" applyFill="1" applyBorder="1" applyAlignment="1">
      <alignment horizontal="center"/>
    </xf>
    <xf numFmtId="0" fontId="9" fillId="16" borderId="107" xfId="0" applyFont="1" applyFill="1" applyBorder="1" applyAlignment="1">
      <alignment horizontal="center"/>
    </xf>
    <xf numFmtId="0" fontId="22" fillId="16" borderId="107" xfId="0" applyFont="1" applyFill="1" applyBorder="1" applyAlignment="1">
      <alignment horizontal="center"/>
    </xf>
    <xf numFmtId="0" fontId="22" fillId="2" borderId="107" xfId="0" applyFont="1" applyFill="1" applyBorder="1" applyAlignment="1">
      <alignment horizontal="center" vertical="center"/>
    </xf>
    <xf numFmtId="0" fontId="22" fillId="16" borderId="107" xfId="0" applyFont="1" applyFill="1" applyBorder="1" applyAlignment="1">
      <alignment horizontal="center" vertical="center"/>
    </xf>
    <xf numFmtId="0" fontId="55" fillId="2" borderId="107" xfId="0" applyFont="1" applyFill="1" applyBorder="1" applyAlignment="1">
      <alignment horizontal="center" vertical="center"/>
    </xf>
    <xf numFmtId="0" fontId="55" fillId="16" borderId="107" xfId="0" applyFont="1" applyFill="1" applyBorder="1" applyAlignment="1">
      <alignment horizontal="center" vertical="center"/>
    </xf>
    <xf numFmtId="0" fontId="9" fillId="2" borderId="107" xfId="0" applyFont="1" applyFill="1" applyBorder="1" applyAlignment="1">
      <alignment horizontal="center"/>
    </xf>
    <xf numFmtId="0" fontId="41" fillId="17" borderId="107" xfId="0" applyFont="1" applyFill="1" applyBorder="1" applyAlignment="1">
      <alignment horizontal="center" vertical="center" wrapText="1"/>
    </xf>
    <xf numFmtId="0" fontId="41" fillId="17" borderId="48" xfId="0" applyFont="1" applyFill="1" applyBorder="1" applyAlignment="1">
      <alignment horizontal="center" vertical="center" wrapText="1"/>
    </xf>
    <xf numFmtId="0" fontId="41" fillId="17" borderId="48" xfId="0" applyFont="1" applyFill="1" applyBorder="1" applyAlignment="1">
      <alignment horizontal="center" wrapText="1"/>
    </xf>
    <xf numFmtId="0" fontId="41" fillId="17" borderId="63" xfId="0" applyFont="1" applyFill="1" applyBorder="1" applyAlignment="1">
      <alignment horizontal="center" wrapText="1"/>
    </xf>
    <xf numFmtId="0" fontId="41" fillId="17" borderId="63" xfId="0" applyFont="1" applyFill="1" applyBorder="1" applyAlignment="1">
      <alignment horizontal="center" vertical="center" wrapText="1"/>
    </xf>
    <xf numFmtId="0" fontId="41" fillId="30" borderId="48" xfId="0" applyFont="1" applyFill="1" applyBorder="1" applyAlignment="1">
      <alignment horizontal="center" vertical="center" wrapText="1"/>
    </xf>
    <xf numFmtId="0" fontId="31" fillId="0" borderId="90" xfId="0" applyFont="1" applyBorder="1" applyAlignment="1">
      <alignment horizontal="center"/>
    </xf>
    <xf numFmtId="0" fontId="27" fillId="0" borderId="104" xfId="0" applyFont="1" applyBorder="1" applyAlignment="1"/>
    <xf numFmtId="0" fontId="0" fillId="0" borderId="104" xfId="0" applyFont="1" applyBorder="1" applyAlignment="1"/>
    <xf numFmtId="0" fontId="28" fillId="0" borderId="104" xfId="0" applyFont="1" applyBorder="1"/>
    <xf numFmtId="0" fontId="22" fillId="22" borderId="107" xfId="0" applyFont="1" applyFill="1" applyBorder="1" applyAlignment="1">
      <alignment horizontal="center"/>
    </xf>
    <xf numFmtId="0" fontId="9" fillId="2" borderId="107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9" fillId="2" borderId="109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Fill="1"/>
    <xf numFmtId="0" fontId="9" fillId="2" borderId="107" xfId="0" applyFont="1" applyFill="1" applyBorder="1" applyAlignment="1">
      <alignment horizontal="center" vertical="center" wrapText="1"/>
    </xf>
    <xf numFmtId="0" fontId="9" fillId="16" borderId="52" xfId="0" applyFont="1" applyFill="1" applyBorder="1" applyAlignment="1">
      <alignment horizontal="center" vertical="center" wrapText="1"/>
    </xf>
    <xf numFmtId="0" fontId="36" fillId="16" borderId="107" xfId="0" applyFont="1" applyFill="1" applyBorder="1" applyAlignment="1">
      <alignment horizontal="center" vertical="center" wrapText="1"/>
    </xf>
    <xf numFmtId="0" fontId="9" fillId="47" borderId="118" xfId="0" applyFont="1" applyFill="1" applyBorder="1" applyAlignment="1">
      <alignment horizontal="center" vertical="center" wrapText="1"/>
    </xf>
    <xf numFmtId="0" fontId="9" fillId="47" borderId="120" xfId="0" applyFont="1" applyFill="1" applyBorder="1" applyAlignment="1">
      <alignment horizontal="center" vertical="center" wrapText="1"/>
    </xf>
    <xf numFmtId="0" fontId="9" fillId="48" borderId="63" xfId="0" applyFont="1" applyFill="1" applyBorder="1" applyAlignment="1">
      <alignment horizontal="center" vertical="center" wrapText="1"/>
    </xf>
    <xf numFmtId="0" fontId="9" fillId="47" borderId="63" xfId="0" applyFont="1" applyFill="1" applyBorder="1" applyAlignment="1">
      <alignment horizontal="center" vertical="center" wrapText="1"/>
    </xf>
    <xf numFmtId="0" fontId="9" fillId="48" borderId="48" xfId="0" applyFont="1" applyFill="1" applyBorder="1" applyAlignment="1">
      <alignment horizontal="center" vertical="center" wrapText="1"/>
    </xf>
    <xf numFmtId="0" fontId="9" fillId="48" borderId="47" xfId="0" applyFont="1" applyFill="1" applyBorder="1" applyAlignment="1">
      <alignment horizontal="center" vertical="center" wrapText="1"/>
    </xf>
    <xf numFmtId="0" fontId="9" fillId="48" borderId="107" xfId="0" applyFont="1" applyFill="1" applyBorder="1" applyAlignment="1">
      <alignment horizontal="center" vertical="center" wrapText="1"/>
    </xf>
    <xf numFmtId="0" fontId="9" fillId="47" borderId="107" xfId="0" applyFont="1" applyFill="1" applyBorder="1" applyAlignment="1">
      <alignment horizontal="center" vertical="center" wrapText="1"/>
    </xf>
    <xf numFmtId="0" fontId="9" fillId="48" borderId="110" xfId="0" applyFont="1" applyFill="1" applyBorder="1" applyAlignment="1">
      <alignment horizontal="center" vertical="center" wrapText="1"/>
    </xf>
    <xf numFmtId="0" fontId="9" fillId="47" borderId="110" xfId="0" applyFont="1" applyFill="1" applyBorder="1" applyAlignment="1">
      <alignment horizontal="center" vertical="center" wrapText="1"/>
    </xf>
    <xf numFmtId="0" fontId="36" fillId="49" borderId="118" xfId="0" applyFont="1" applyFill="1" applyBorder="1" applyAlignment="1">
      <alignment horizontal="center" vertical="center" wrapText="1"/>
    </xf>
    <xf numFmtId="0" fontId="9" fillId="49" borderId="120" xfId="0" applyFont="1" applyFill="1" applyBorder="1" applyAlignment="1">
      <alignment horizontal="center" vertical="center" wrapText="1"/>
    </xf>
    <xf numFmtId="0" fontId="9" fillId="47" borderId="48" xfId="0" applyFont="1" applyFill="1" applyBorder="1" applyAlignment="1">
      <alignment horizontal="center" vertical="center" wrapText="1"/>
    </xf>
    <xf numFmtId="0" fontId="36" fillId="48" borderId="48" xfId="0" applyFont="1" applyFill="1" applyBorder="1" applyAlignment="1">
      <alignment horizontal="center" vertical="center" wrapText="1"/>
    </xf>
    <xf numFmtId="0" fontId="9" fillId="50" borderId="120" xfId="0" applyFont="1" applyFill="1" applyBorder="1" applyAlignment="1">
      <alignment horizontal="center" vertical="center" wrapText="1"/>
    </xf>
    <xf numFmtId="0" fontId="9" fillId="48" borderId="52" xfId="0" applyFont="1" applyFill="1" applyBorder="1" applyAlignment="1">
      <alignment horizontal="center" vertical="center" wrapText="1"/>
    </xf>
    <xf numFmtId="0" fontId="36" fillId="48" borderId="107" xfId="0" applyFont="1" applyFill="1" applyBorder="1" applyAlignment="1">
      <alignment horizontal="center" vertical="center" wrapText="1"/>
    </xf>
    <xf numFmtId="0" fontId="22" fillId="22" borderId="104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/>
    </xf>
    <xf numFmtId="0" fontId="27" fillId="0" borderId="104" xfId="0" applyFont="1" applyFill="1" applyBorder="1" applyAlignment="1">
      <alignment horizontal="center"/>
    </xf>
    <xf numFmtId="0" fontId="27" fillId="0" borderId="103" xfId="0" applyFont="1" applyFill="1" applyBorder="1" applyAlignment="1">
      <alignment horizontal="center"/>
    </xf>
    <xf numFmtId="0" fontId="21" fillId="17" borderId="139" xfId="5" applyFont="1" applyFill="1" applyBorder="1" applyAlignment="1">
      <alignment horizontal="center"/>
    </xf>
    <xf numFmtId="0" fontId="21" fillId="17" borderId="133" xfId="5" applyFont="1" applyFill="1" applyBorder="1" applyAlignment="1">
      <alignment horizontal="center"/>
    </xf>
    <xf numFmtId="0" fontId="39" fillId="17" borderId="133" xfId="5" applyFont="1" applyFill="1" applyBorder="1" applyAlignment="1">
      <alignment horizontal="center"/>
    </xf>
    <xf numFmtId="0" fontId="21" fillId="64" borderId="133" xfId="5" applyFont="1" applyFill="1" applyBorder="1" applyAlignment="1">
      <alignment horizontal="center"/>
    </xf>
    <xf numFmtId="0" fontId="21" fillId="17" borderId="107" xfId="5" applyFont="1" applyFill="1" applyBorder="1" applyAlignment="1">
      <alignment horizontal="center"/>
    </xf>
    <xf numFmtId="0" fontId="21" fillId="36" borderId="127" xfId="5" applyFont="1" applyFill="1" applyBorder="1" applyAlignment="1">
      <alignment horizontal="center" vertical="center"/>
    </xf>
    <xf numFmtId="0" fontId="21" fillId="37" borderId="126" xfId="5" applyFont="1" applyFill="1" applyBorder="1" applyAlignment="1">
      <alignment horizontal="center" vertical="center"/>
    </xf>
    <xf numFmtId="0" fontId="21" fillId="37" borderId="127" xfId="5" applyFont="1" applyFill="1" applyBorder="1" applyAlignment="1">
      <alignment horizontal="center" vertical="center"/>
    </xf>
    <xf numFmtId="0" fontId="39" fillId="17" borderId="133" xfId="5" applyFont="1" applyFill="1" applyBorder="1" applyAlignment="1">
      <alignment horizontal="center" vertical="center"/>
    </xf>
    <xf numFmtId="0" fontId="21" fillId="17" borderId="107" xfId="5" applyFont="1" applyFill="1" applyBorder="1" applyAlignment="1">
      <alignment horizontal="center" vertical="center"/>
    </xf>
    <xf numFmtId="0" fontId="21" fillId="17" borderId="139" xfId="5" applyFont="1" applyFill="1" applyBorder="1" applyAlignment="1">
      <alignment horizontal="center" vertical="center"/>
    </xf>
    <xf numFmtId="0" fontId="21" fillId="64" borderId="107" xfId="5" applyFont="1" applyFill="1" applyBorder="1" applyAlignment="1">
      <alignment horizontal="center"/>
    </xf>
    <xf numFmtId="0" fontId="42" fillId="17" borderId="107" xfId="5" applyFont="1" applyFill="1" applyBorder="1" applyAlignment="1">
      <alignment horizontal="center"/>
    </xf>
    <xf numFmtId="0" fontId="21" fillId="64" borderId="107" xfId="5" applyFont="1" applyFill="1" applyBorder="1" applyAlignment="1">
      <alignment horizontal="center" vertical="center"/>
    </xf>
    <xf numFmtId="0" fontId="21" fillId="36" borderId="107" xfId="5" applyFont="1" applyFill="1" applyBorder="1" applyAlignment="1">
      <alignment horizontal="center" vertical="center"/>
    </xf>
    <xf numFmtId="0" fontId="21" fillId="40" borderId="127" xfId="5" applyFont="1" applyFill="1" applyBorder="1" applyAlignment="1">
      <alignment horizontal="center" vertical="center"/>
    </xf>
    <xf numFmtId="0" fontId="21" fillId="40" borderId="126" xfId="5" applyFont="1" applyFill="1" applyBorder="1" applyAlignment="1">
      <alignment horizontal="center" vertical="center"/>
    </xf>
    <xf numFmtId="0" fontId="21" fillId="41" borderId="107" xfId="5" applyFont="1" applyFill="1" applyBorder="1" applyAlignment="1">
      <alignment horizontal="center" vertical="center"/>
    </xf>
    <xf numFmtId="0" fontId="21" fillId="41" borderId="139" xfId="5" applyFont="1" applyFill="1" applyBorder="1" applyAlignment="1">
      <alignment horizontal="center" vertical="center"/>
    </xf>
    <xf numFmtId="0" fontId="21" fillId="41" borderId="107" xfId="5" applyFont="1" applyFill="1" applyBorder="1" applyAlignment="1">
      <alignment horizontal="center"/>
    </xf>
    <xf numFmtId="0" fontId="21" fillId="41" borderId="139" xfId="5" applyFont="1" applyFill="1" applyBorder="1" applyAlignment="1">
      <alignment horizontal="center"/>
    </xf>
    <xf numFmtId="0" fontId="21" fillId="41" borderId="133" xfId="5" applyFont="1" applyFill="1" applyBorder="1" applyAlignment="1">
      <alignment horizontal="center"/>
    </xf>
    <xf numFmtId="0" fontId="21" fillId="41" borderId="110" xfId="5" applyFont="1" applyFill="1" applyBorder="1" applyAlignment="1">
      <alignment horizontal="center"/>
    </xf>
    <xf numFmtId="0" fontId="39" fillId="17" borderId="107" xfId="5" applyFont="1" applyFill="1" applyBorder="1" applyAlignment="1">
      <alignment horizontal="center" vertical="center"/>
    </xf>
    <xf numFmtId="0" fontId="21" fillId="17" borderId="115" xfId="5" applyFont="1" applyFill="1" applyBorder="1" applyAlignment="1">
      <alignment horizontal="center"/>
    </xf>
    <xf numFmtId="0" fontId="39" fillId="17" borderId="110" xfId="5" applyFont="1" applyFill="1" applyBorder="1" applyAlignment="1">
      <alignment horizontal="center"/>
    </xf>
    <xf numFmtId="0" fontId="1" fillId="17" borderId="104" xfId="5" applyFill="1"/>
    <xf numFmtId="0" fontId="21" fillId="17" borderId="148" xfId="5" applyFont="1" applyFill="1" applyBorder="1" applyAlignment="1">
      <alignment horizontal="center"/>
    </xf>
    <xf numFmtId="0" fontId="39" fillId="17" borderId="107" xfId="5" applyFont="1" applyFill="1" applyBorder="1" applyAlignment="1">
      <alignment horizontal="center"/>
    </xf>
    <xf numFmtId="0" fontId="21" fillId="36" borderId="153" xfId="5" applyFont="1" applyFill="1" applyBorder="1" applyAlignment="1">
      <alignment horizontal="center" vertical="center"/>
    </xf>
    <xf numFmtId="0" fontId="21" fillId="41" borderId="133" xfId="5" applyFont="1" applyFill="1" applyBorder="1" applyAlignment="1">
      <alignment horizontal="center" vertical="center"/>
    </xf>
    <xf numFmtId="0" fontId="53" fillId="41" borderId="104" xfId="5" applyFont="1" applyFill="1" applyAlignment="1">
      <alignment horizontal="center"/>
    </xf>
    <xf numFmtId="0" fontId="39" fillId="41" borderId="107" xfId="5" applyFont="1" applyFill="1" applyBorder="1" applyAlignment="1">
      <alignment horizontal="center" vertical="center"/>
    </xf>
    <xf numFmtId="0" fontId="21" fillId="41" borderId="132" xfId="5" applyFont="1" applyFill="1" applyBorder="1" applyAlignment="1">
      <alignment horizontal="center"/>
    </xf>
    <xf numFmtId="0" fontId="21" fillId="41" borderId="135" xfId="5" applyFont="1" applyFill="1" applyBorder="1" applyAlignment="1">
      <alignment horizontal="center"/>
    </xf>
    <xf numFmtId="0" fontId="21" fillId="41" borderId="138" xfId="5" applyFont="1" applyFill="1" applyBorder="1" applyAlignment="1">
      <alignment horizontal="center"/>
    </xf>
    <xf numFmtId="0" fontId="39" fillId="17" borderId="147" xfId="5" applyFont="1" applyFill="1" applyBorder="1" applyAlignment="1">
      <alignment horizontal="center"/>
    </xf>
    <xf numFmtId="0" fontId="21" fillId="44" borderId="107" xfId="5" applyFont="1" applyFill="1" applyBorder="1" applyAlignment="1">
      <alignment horizontal="center"/>
    </xf>
    <xf numFmtId="0" fontId="21" fillId="44" borderId="139" xfId="5" applyFont="1" applyFill="1" applyBorder="1" applyAlignment="1">
      <alignment horizontal="center"/>
    </xf>
    <xf numFmtId="0" fontId="9" fillId="65" borderId="119" xfId="0" applyFont="1" applyFill="1" applyBorder="1" applyAlignment="1">
      <alignment horizontal="center" vertical="center" wrapText="1"/>
    </xf>
    <xf numFmtId="0" fontId="9" fillId="66" borderId="120" xfId="0" applyFont="1" applyFill="1" applyBorder="1" applyAlignment="1">
      <alignment horizontal="center" vertical="center" wrapText="1"/>
    </xf>
    <xf numFmtId="0" fontId="9" fillId="67" borderId="120" xfId="0" applyFont="1" applyFill="1" applyBorder="1" applyAlignment="1">
      <alignment horizontal="center" vertical="center" wrapText="1"/>
    </xf>
    <xf numFmtId="0" fontId="9" fillId="68" borderId="120" xfId="0" applyFont="1" applyFill="1" applyBorder="1" applyAlignment="1">
      <alignment horizontal="center" vertical="center" wrapText="1"/>
    </xf>
    <xf numFmtId="0" fontId="9" fillId="68" borderId="150" xfId="0" applyFont="1" applyFill="1" applyBorder="1" applyAlignment="1">
      <alignment horizontal="center" vertical="center" wrapText="1"/>
    </xf>
    <xf numFmtId="0" fontId="9" fillId="68" borderId="121" xfId="0" applyFont="1" applyFill="1" applyBorder="1" applyAlignment="1">
      <alignment horizontal="center" vertical="center" wrapText="1"/>
    </xf>
    <xf numFmtId="0" fontId="22" fillId="70" borderId="18" xfId="0" applyFont="1" applyFill="1" applyBorder="1" applyAlignment="1">
      <alignment horizontal="center"/>
    </xf>
    <xf numFmtId="0" fontId="22" fillId="71" borderId="18" xfId="0" applyFont="1" applyFill="1" applyBorder="1" applyAlignment="1">
      <alignment horizontal="center"/>
    </xf>
    <xf numFmtId="0" fontId="22" fillId="70" borderId="53" xfId="0" applyFont="1" applyFill="1" applyBorder="1" applyAlignment="1">
      <alignment horizontal="center"/>
    </xf>
    <xf numFmtId="0" fontId="22" fillId="71" borderId="53" xfId="0" applyFont="1" applyFill="1" applyBorder="1" applyAlignment="1">
      <alignment horizontal="center"/>
    </xf>
    <xf numFmtId="0" fontId="9" fillId="49" borderId="118" xfId="0" applyFont="1" applyFill="1" applyBorder="1" applyAlignment="1">
      <alignment horizontal="center" vertical="center" wrapText="1"/>
    </xf>
    <xf numFmtId="0" fontId="9" fillId="70" borderId="18" xfId="0" applyFont="1" applyFill="1" applyBorder="1" applyAlignment="1">
      <alignment horizontal="center"/>
    </xf>
    <xf numFmtId="0" fontId="9" fillId="71" borderId="18" xfId="0" applyFont="1" applyFill="1" applyBorder="1" applyAlignment="1">
      <alignment horizontal="center"/>
    </xf>
    <xf numFmtId="0" fontId="9" fillId="70" borderId="53" xfId="0" applyFont="1" applyFill="1" applyBorder="1" applyAlignment="1">
      <alignment horizontal="center"/>
    </xf>
    <xf numFmtId="0" fontId="9" fillId="71" borderId="53" xfId="0" applyFont="1" applyFill="1" applyBorder="1" applyAlignment="1">
      <alignment horizontal="center"/>
    </xf>
    <xf numFmtId="0" fontId="9" fillId="68" borderId="94" xfId="0" applyFont="1" applyFill="1" applyBorder="1" applyAlignment="1">
      <alignment horizontal="center" vertical="center" wrapText="1"/>
    </xf>
    <xf numFmtId="0" fontId="22" fillId="71" borderId="0" xfId="0" applyFont="1" applyFill="1" applyAlignment="1">
      <alignment horizontal="center"/>
    </xf>
    <xf numFmtId="0" fontId="22" fillId="20" borderId="51" xfId="0" applyFont="1" applyFill="1" applyBorder="1" applyAlignment="1">
      <alignment horizontal="center"/>
    </xf>
    <xf numFmtId="0" fontId="22" fillId="22" borderId="0" xfId="0" applyFont="1" applyFill="1" applyAlignment="1">
      <alignment horizontal="center"/>
    </xf>
    <xf numFmtId="0" fontId="9" fillId="71" borderId="0" xfId="0" applyFont="1" applyFill="1" applyAlignment="1">
      <alignment horizontal="center"/>
    </xf>
    <xf numFmtId="0" fontId="9" fillId="70" borderId="51" xfId="0" applyFont="1" applyFill="1" applyBorder="1" applyAlignment="1">
      <alignment horizontal="center"/>
    </xf>
    <xf numFmtId="0" fontId="22" fillId="20" borderId="0" xfId="0" applyFont="1" applyFill="1" applyAlignment="1">
      <alignment horizontal="center"/>
    </xf>
    <xf numFmtId="0" fontId="9" fillId="70" borderId="0" xfId="0" applyFont="1" applyFill="1" applyAlignment="1">
      <alignment horizontal="center"/>
    </xf>
    <xf numFmtId="0" fontId="9" fillId="71" borderId="51" xfId="0" applyFont="1" applyFill="1" applyBorder="1" applyAlignment="1">
      <alignment horizontal="center"/>
    </xf>
    <xf numFmtId="0" fontId="9" fillId="2" borderId="115" xfId="0" applyFont="1" applyFill="1" applyBorder="1" applyAlignment="1">
      <alignment horizontal="center" vertical="center" wrapText="1"/>
    </xf>
    <xf numFmtId="0" fontId="41" fillId="17" borderId="85" xfId="0" applyFont="1" applyFill="1" applyBorder="1" applyAlignment="1">
      <alignment horizontal="center" vertical="center" wrapText="1"/>
    </xf>
    <xf numFmtId="0" fontId="41" fillId="31" borderId="107" xfId="0" applyFont="1" applyFill="1" applyBorder="1" applyAlignment="1">
      <alignment horizontal="center" vertical="center" wrapText="1"/>
    </xf>
    <xf numFmtId="0" fontId="41" fillId="31" borderId="48" xfId="0" applyFont="1" applyFill="1" applyBorder="1" applyAlignment="1">
      <alignment horizontal="center" vertical="center" wrapText="1"/>
    </xf>
    <xf numFmtId="0" fontId="41" fillId="31" borderId="63" xfId="0" applyFont="1" applyFill="1" applyBorder="1" applyAlignment="1">
      <alignment horizontal="center" vertical="center" wrapText="1"/>
    </xf>
    <xf numFmtId="0" fontId="52" fillId="31" borderId="48" xfId="0" applyFont="1" applyFill="1" applyBorder="1" applyAlignment="1">
      <alignment horizontal="center" vertical="center" wrapText="1"/>
    </xf>
    <xf numFmtId="0" fontId="41" fillId="31" borderId="48" xfId="0" applyFont="1" applyFill="1" applyBorder="1" applyAlignment="1">
      <alignment horizontal="center" wrapText="1"/>
    </xf>
    <xf numFmtId="0" fontId="41" fillId="31" borderId="63" xfId="0" applyFont="1" applyFill="1" applyBorder="1" applyAlignment="1">
      <alignment horizontal="center" wrapText="1"/>
    </xf>
    <xf numFmtId="0" fontId="9" fillId="16" borderId="60" xfId="0" applyFont="1" applyFill="1" applyBorder="1" applyAlignment="1">
      <alignment horizontal="center" vertical="center" wrapText="1"/>
    </xf>
    <xf numFmtId="0" fontId="9" fillId="16" borderId="108" xfId="0" applyFont="1" applyFill="1" applyBorder="1" applyAlignment="1">
      <alignment horizontal="center" vertical="center" wrapText="1"/>
    </xf>
    <xf numFmtId="0" fontId="9" fillId="16" borderId="115" xfId="0" applyFont="1" applyFill="1" applyBorder="1" applyAlignment="1">
      <alignment horizontal="center" vertical="center" wrapText="1"/>
    </xf>
    <xf numFmtId="0" fontId="9" fillId="16" borderId="97" xfId="0" applyFont="1" applyFill="1" applyBorder="1" applyAlignment="1">
      <alignment horizontal="center" vertical="center" wrapText="1"/>
    </xf>
    <xf numFmtId="0" fontId="9" fillId="2" borderId="107" xfId="0" applyFont="1" applyFill="1" applyBorder="1" applyAlignment="1">
      <alignment horizontal="center" vertical="center" wrapText="1"/>
    </xf>
    <xf numFmtId="0" fontId="41" fillId="42" borderId="46" xfId="0" applyFont="1" applyFill="1" applyBorder="1" applyAlignment="1">
      <alignment horizontal="center" vertical="center"/>
    </xf>
    <xf numFmtId="0" fontId="41" fillId="42" borderId="50" xfId="0" applyFont="1" applyFill="1" applyBorder="1" applyAlignment="1">
      <alignment horizontal="center" vertical="center"/>
    </xf>
    <xf numFmtId="0" fontId="40" fillId="31" borderId="64" xfId="0" applyFont="1" applyFill="1" applyBorder="1" applyAlignment="1">
      <alignment horizontal="center"/>
    </xf>
    <xf numFmtId="0" fontId="40" fillId="31" borderId="143" xfId="0" applyFont="1" applyFill="1" applyBorder="1" applyAlignment="1">
      <alignment horizontal="center"/>
    </xf>
    <xf numFmtId="0" fontId="40" fillId="31" borderId="50" xfId="0" applyFont="1" applyFill="1" applyBorder="1" applyAlignment="1">
      <alignment horizontal="center"/>
    </xf>
    <xf numFmtId="0" fontId="11" fillId="2" borderId="107" xfId="0" applyFont="1" applyFill="1" applyBorder="1" applyAlignment="1">
      <alignment horizontal="center"/>
    </xf>
    <xf numFmtId="0" fontId="8" fillId="0" borderId="107" xfId="0" applyFont="1" applyBorder="1"/>
    <xf numFmtId="0" fontId="9" fillId="2" borderId="91" xfId="0" applyFont="1" applyFill="1" applyBorder="1" applyAlignment="1">
      <alignment horizontal="center" vertical="center" wrapText="1"/>
    </xf>
    <xf numFmtId="0" fontId="41" fillId="0" borderId="53" xfId="0" applyFont="1" applyBorder="1"/>
    <xf numFmtId="0" fontId="11" fillId="2" borderId="104" xfId="0" applyFont="1" applyFill="1" applyBorder="1" applyAlignment="1">
      <alignment horizontal="center" vertical="center" wrapText="1"/>
    </xf>
    <xf numFmtId="0" fontId="8" fillId="0" borderId="104" xfId="0" applyFont="1" applyBorder="1"/>
    <xf numFmtId="0" fontId="9" fillId="2" borderId="85" xfId="0" applyFont="1" applyFill="1" applyBorder="1" applyAlignment="1">
      <alignment horizontal="center" vertical="center" wrapText="1"/>
    </xf>
    <xf numFmtId="0" fontId="41" fillId="0" borderId="85" xfId="0" applyFont="1" applyBorder="1"/>
    <xf numFmtId="0" fontId="9" fillId="0" borderId="91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41" fillId="0" borderId="63" xfId="0" applyFont="1" applyBorder="1"/>
    <xf numFmtId="0" fontId="9" fillId="61" borderId="94" xfId="0" applyFont="1" applyFill="1" applyBorder="1" applyAlignment="1">
      <alignment horizontal="center" vertical="center" wrapText="1"/>
    </xf>
    <xf numFmtId="0" fontId="8" fillId="31" borderId="97" xfId="0" applyFont="1" applyFill="1" applyBorder="1"/>
    <xf numFmtId="0" fontId="9" fillId="61" borderId="81" xfId="0" applyFont="1" applyFill="1" applyBorder="1" applyAlignment="1">
      <alignment horizontal="center" vertical="center" wrapText="1"/>
    </xf>
    <xf numFmtId="0" fontId="8" fillId="31" borderId="82" xfId="0" applyFont="1" applyFill="1" applyBorder="1"/>
    <xf numFmtId="0" fontId="9" fillId="61" borderId="47" xfId="0" applyFont="1" applyFill="1" applyBorder="1" applyAlignment="1">
      <alignment horizontal="center" vertical="center" wrapText="1"/>
    </xf>
    <xf numFmtId="0" fontId="8" fillId="31" borderId="63" xfId="0" applyFont="1" applyFill="1" applyBorder="1"/>
    <xf numFmtId="0" fontId="9" fillId="0" borderId="16" xfId="0" applyFont="1" applyBorder="1" applyAlignment="1">
      <alignment horizontal="center" vertical="center" wrapText="1"/>
    </xf>
    <xf numFmtId="0" fontId="8" fillId="0" borderId="17" xfId="0" applyFont="1" applyBorder="1"/>
    <xf numFmtId="0" fontId="8" fillId="0" borderId="106" xfId="0" applyFont="1" applyBorder="1"/>
    <xf numFmtId="0" fontId="8" fillId="0" borderId="18" xfId="0" applyFont="1" applyBorder="1"/>
    <xf numFmtId="0" fontId="9" fillId="4" borderId="67" xfId="0" applyFont="1" applyFill="1" applyBorder="1" applyAlignment="1">
      <alignment horizontal="center" vertical="center" wrapText="1"/>
    </xf>
    <xf numFmtId="0" fontId="8" fillId="0" borderId="34" xfId="0" applyFont="1" applyBorder="1"/>
    <xf numFmtId="0" fontId="8" fillId="0" borderId="35" xfId="0" applyFont="1" applyBorder="1"/>
    <xf numFmtId="0" fontId="9" fillId="0" borderId="111" xfId="0" applyFont="1" applyBorder="1" applyAlignment="1">
      <alignment horizontal="center" vertical="center" wrapText="1"/>
    </xf>
    <xf numFmtId="0" fontId="8" fillId="0" borderId="12" xfId="0" applyFont="1" applyBorder="1"/>
    <xf numFmtId="0" fontId="51" fillId="58" borderId="81" xfId="0" applyFont="1" applyFill="1" applyBorder="1" applyAlignment="1">
      <alignment horizontal="center"/>
    </xf>
    <xf numFmtId="0" fontId="8" fillId="59" borderId="82" xfId="0" applyFont="1" applyFill="1" applyBorder="1"/>
    <xf numFmtId="0" fontId="51" fillId="58" borderId="47" xfId="0" applyFont="1" applyFill="1" applyBorder="1" applyAlignment="1">
      <alignment horizontal="center" vertical="center" wrapText="1"/>
    </xf>
    <xf numFmtId="0" fontId="8" fillId="59" borderId="63" xfId="0" applyFont="1" applyFill="1" applyBorder="1"/>
    <xf numFmtId="0" fontId="11" fillId="2" borderId="90" xfId="0" applyFont="1" applyFill="1" applyBorder="1" applyAlignment="1">
      <alignment horizontal="center" vertical="center" wrapText="1"/>
    </xf>
    <xf numFmtId="0" fontId="54" fillId="0" borderId="107" xfId="0" applyFont="1" applyBorder="1" applyAlignment="1">
      <alignment horizontal="center"/>
    </xf>
    <xf numFmtId="0" fontId="7" fillId="2" borderId="69" xfId="0" applyFont="1" applyFill="1" applyBorder="1" applyAlignment="1">
      <alignment horizontal="center" vertical="center" wrapText="1"/>
    </xf>
    <xf numFmtId="0" fontId="8" fillId="0" borderId="70" xfId="0" applyFont="1" applyBorder="1"/>
    <xf numFmtId="0" fontId="8" fillId="0" borderId="71" xfId="0" applyFont="1" applyBorder="1"/>
    <xf numFmtId="0" fontId="7" fillId="2" borderId="16" xfId="0" applyFont="1" applyFill="1" applyBorder="1" applyAlignment="1">
      <alignment horizontal="center" vertical="center" wrapText="1"/>
    </xf>
    <xf numFmtId="0" fontId="8" fillId="0" borderId="73" xfId="0" applyFont="1" applyBorder="1"/>
    <xf numFmtId="0" fontId="11" fillId="2" borderId="109" xfId="0" applyFont="1" applyFill="1" applyBorder="1" applyAlignment="1">
      <alignment horizontal="center" vertical="center" wrapText="1"/>
    </xf>
    <xf numFmtId="0" fontId="8" fillId="0" borderId="110" xfId="0" applyFont="1" applyBorder="1"/>
    <xf numFmtId="0" fontId="9" fillId="2" borderId="107" xfId="0" applyFont="1" applyFill="1" applyBorder="1" applyAlignment="1">
      <alignment horizontal="center" vertical="center" wrapText="1"/>
    </xf>
    <xf numFmtId="0" fontId="45" fillId="0" borderId="107" xfId="0" applyFont="1" applyBorder="1"/>
    <xf numFmtId="0" fontId="51" fillId="57" borderId="91" xfId="0" applyFont="1" applyFill="1" applyBorder="1" applyAlignment="1">
      <alignment horizontal="center" wrapText="1"/>
    </xf>
    <xf numFmtId="0" fontId="8" fillId="45" borderId="53" xfId="0" applyFont="1" applyFill="1" applyBorder="1" applyAlignment="1">
      <alignment wrapText="1"/>
    </xf>
    <xf numFmtId="0" fontId="51" fillId="57" borderId="47" xfId="0" applyFont="1" applyFill="1" applyBorder="1" applyAlignment="1">
      <alignment horizontal="center" vertical="center" wrapText="1"/>
    </xf>
    <xf numFmtId="0" fontId="8" fillId="45" borderId="63" xfId="0" applyFont="1" applyFill="1" applyBorder="1"/>
    <xf numFmtId="0" fontId="51" fillId="56" borderId="91" xfId="0" applyFont="1" applyFill="1" applyBorder="1" applyAlignment="1">
      <alignment horizontal="center"/>
    </xf>
    <xf numFmtId="0" fontId="8" fillId="45" borderId="53" xfId="0" applyFont="1" applyFill="1" applyBorder="1"/>
    <xf numFmtId="0" fontId="51" fillId="56" borderId="47" xfId="0" applyFont="1" applyFill="1" applyBorder="1" applyAlignment="1">
      <alignment horizontal="center" vertical="center" wrapText="1"/>
    </xf>
    <xf numFmtId="0" fontId="51" fillId="57" borderId="91" xfId="0" applyFont="1" applyFill="1" applyBorder="1" applyAlignment="1">
      <alignment horizontal="center"/>
    </xf>
    <xf numFmtId="0" fontId="11" fillId="2" borderId="155" xfId="0" applyFont="1" applyFill="1" applyBorder="1" applyAlignment="1">
      <alignment horizontal="center" vertical="center" wrapText="1"/>
    </xf>
    <xf numFmtId="0" fontId="8" fillId="0" borderId="156" xfId="0" applyFont="1" applyBorder="1"/>
    <xf numFmtId="0" fontId="44" fillId="0" borderId="104" xfId="0" applyFont="1" applyFill="1" applyBorder="1" applyAlignment="1">
      <alignment horizontal="center" vertical="center"/>
    </xf>
    <xf numFmtId="0" fontId="44" fillId="0" borderId="103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8" fillId="0" borderId="28" xfId="0" applyFont="1" applyBorder="1"/>
    <xf numFmtId="0" fontId="8" fillId="0" borderId="75" xfId="0" applyFont="1" applyBorder="1"/>
    <xf numFmtId="0" fontId="9" fillId="7" borderId="16" xfId="0" applyFont="1" applyFill="1" applyBorder="1" applyAlignment="1">
      <alignment horizontal="center" vertical="center" wrapText="1"/>
    </xf>
    <xf numFmtId="0" fontId="11" fillId="0" borderId="111" xfId="0" applyFont="1" applyBorder="1" applyAlignment="1">
      <alignment horizontal="center" vertical="center" wrapText="1"/>
    </xf>
    <xf numFmtId="0" fontId="8" fillId="0" borderId="62" xfId="0" applyFont="1" applyBorder="1"/>
    <xf numFmtId="0" fontId="11" fillId="2" borderId="91" xfId="0" applyFont="1" applyFill="1" applyBorder="1" applyAlignment="1">
      <alignment horizontal="center" vertical="center" wrapText="1"/>
    </xf>
    <xf numFmtId="0" fontId="8" fillId="0" borderId="61" xfId="0" applyFont="1" applyBorder="1"/>
    <xf numFmtId="0" fontId="9" fillId="2" borderId="140" xfId="0" applyFont="1" applyFill="1" applyBorder="1" applyAlignment="1">
      <alignment horizontal="center" vertical="center" wrapText="1"/>
    </xf>
    <xf numFmtId="0" fontId="8" fillId="0" borderId="140" xfId="0" applyFont="1" applyBorder="1"/>
    <xf numFmtId="0" fontId="9" fillId="2" borderId="141" xfId="0" applyFont="1" applyFill="1" applyBorder="1" applyAlignment="1">
      <alignment horizontal="center" vertical="center" wrapText="1"/>
    </xf>
    <xf numFmtId="0" fontId="8" fillId="0" borderId="142" xfId="0" applyFont="1" applyBorder="1"/>
    <xf numFmtId="0" fontId="36" fillId="51" borderId="46" xfId="0" applyFont="1" applyFill="1" applyBorder="1" applyAlignment="1">
      <alignment horizontal="center" vertical="center" wrapText="1"/>
    </xf>
    <xf numFmtId="0" fontId="37" fillId="53" borderId="50" xfId="0" applyFont="1" applyFill="1" applyBorder="1"/>
    <xf numFmtId="0" fontId="9" fillId="52" borderId="91" xfId="0" applyFont="1" applyFill="1" applyBorder="1" applyAlignment="1">
      <alignment horizontal="center" vertical="center" wrapText="1"/>
    </xf>
    <xf numFmtId="0" fontId="8" fillId="53" borderId="53" xfId="0" applyFont="1" applyFill="1" applyBorder="1"/>
    <xf numFmtId="0" fontId="9" fillId="52" borderId="47" xfId="0" applyFont="1" applyFill="1" applyBorder="1" applyAlignment="1">
      <alignment horizontal="center" vertical="center" wrapText="1"/>
    </xf>
    <xf numFmtId="0" fontId="8" fillId="53" borderId="63" xfId="0" applyFont="1" applyFill="1" applyBorder="1"/>
    <xf numFmtId="0" fontId="9" fillId="52" borderId="94" xfId="0" applyFont="1" applyFill="1" applyBorder="1" applyAlignment="1">
      <alignment horizontal="center" vertical="center" wrapText="1"/>
    </xf>
    <xf numFmtId="0" fontId="8" fillId="53" borderId="97" xfId="0" applyFont="1" applyFill="1" applyBorder="1"/>
    <xf numFmtId="0" fontId="9" fillId="61" borderId="91" xfId="0" applyFont="1" applyFill="1" applyBorder="1" applyAlignment="1">
      <alignment horizontal="center" vertical="center" wrapText="1"/>
    </xf>
    <xf numFmtId="0" fontId="8" fillId="31" borderId="65" xfId="0" applyFont="1" applyFill="1" applyBorder="1"/>
    <xf numFmtId="0" fontId="9" fillId="52" borderId="81" xfId="0" applyFont="1" applyFill="1" applyBorder="1" applyAlignment="1">
      <alignment horizontal="center" vertical="center" wrapText="1"/>
    </xf>
    <xf numFmtId="0" fontId="8" fillId="53" borderId="95" xfId="0" applyFont="1" applyFill="1" applyBorder="1"/>
    <xf numFmtId="0" fontId="51" fillId="60" borderId="81" xfId="0" applyFont="1" applyFill="1" applyBorder="1" applyAlignment="1">
      <alignment horizontal="center"/>
    </xf>
    <xf numFmtId="0" fontId="51" fillId="60" borderId="47" xfId="0" applyFont="1" applyFill="1" applyBorder="1" applyAlignment="1">
      <alignment horizontal="center" vertical="center" wrapText="1"/>
    </xf>
    <xf numFmtId="0" fontId="8" fillId="53" borderId="85" xfId="0" applyFont="1" applyFill="1" applyBorder="1"/>
    <xf numFmtId="0" fontId="8" fillId="53" borderId="84" xfId="0" applyFont="1" applyFill="1" applyBorder="1"/>
    <xf numFmtId="0" fontId="9" fillId="32" borderId="46" xfId="0" applyFont="1" applyFill="1" applyBorder="1" applyAlignment="1">
      <alignment horizontal="center" vertical="center" wrapText="1"/>
    </xf>
    <xf numFmtId="0" fontId="40" fillId="31" borderId="50" xfId="0" applyFont="1" applyFill="1" applyBorder="1"/>
    <xf numFmtId="0" fontId="9" fillId="34" borderId="2" xfId="0" applyFont="1" applyFill="1" applyBorder="1" applyAlignment="1">
      <alignment horizontal="center" vertical="center" wrapText="1"/>
    </xf>
    <xf numFmtId="0" fontId="8" fillId="33" borderId="104" xfId="0" applyFont="1" applyFill="1" applyBorder="1"/>
    <xf numFmtId="0" fontId="9" fillId="34" borderId="39" xfId="0" applyFont="1" applyFill="1" applyBorder="1" applyAlignment="1">
      <alignment horizontal="center" vertical="center" wrapText="1"/>
    </xf>
    <xf numFmtId="0" fontId="8" fillId="33" borderId="44" xfId="0" applyFont="1" applyFill="1" applyBorder="1"/>
    <xf numFmtId="0" fontId="9" fillId="34" borderId="40" xfId="0" applyFont="1" applyFill="1" applyBorder="1" applyAlignment="1">
      <alignment horizontal="center" vertical="center" wrapText="1"/>
    </xf>
    <xf numFmtId="0" fontId="8" fillId="33" borderId="45" xfId="0" applyFont="1" applyFill="1" applyBorder="1"/>
    <xf numFmtId="0" fontId="11" fillId="2" borderId="13" xfId="0" applyFont="1" applyFill="1" applyBorder="1" applyAlignment="1">
      <alignment horizontal="center" vertical="center" wrapText="1"/>
    </xf>
    <xf numFmtId="0" fontId="8" fillId="0" borderId="10" xfId="0" applyFont="1" applyBorder="1"/>
    <xf numFmtId="0" fontId="9" fillId="2" borderId="109" xfId="0" applyFont="1" applyFill="1" applyBorder="1" applyAlignment="1">
      <alignment horizontal="center" vertical="center" wrapText="1"/>
    </xf>
    <xf numFmtId="6" fontId="11" fillId="0" borderId="111" xfId="0" applyNumberFormat="1" applyFont="1" applyBorder="1" applyAlignment="1">
      <alignment horizontal="center" vertical="center" wrapText="1"/>
    </xf>
    <xf numFmtId="0" fontId="8" fillId="53" borderId="82" xfId="0" applyFont="1" applyFill="1" applyBorder="1"/>
    <xf numFmtId="0" fontId="51" fillId="58" borderId="81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5" xfId="0" applyFont="1" applyBorder="1"/>
    <xf numFmtId="0" fontId="8" fillId="0" borderId="8" xfId="0" applyFont="1" applyBorder="1"/>
    <xf numFmtId="0" fontId="0" fillId="0" borderId="0" xfId="0" applyFont="1" applyAlignment="1"/>
    <xf numFmtId="0" fontId="8" fillId="0" borderId="9" xfId="0" applyFont="1" applyBorder="1"/>
    <xf numFmtId="0" fontId="8" fillId="0" borderId="11" xfId="0" applyFont="1" applyBorder="1"/>
    <xf numFmtId="0" fontId="7" fillId="2" borderId="13" xfId="0" applyFont="1" applyFill="1" applyBorder="1" applyAlignment="1">
      <alignment horizontal="center" vertical="center" wrapText="1"/>
    </xf>
    <xf numFmtId="0" fontId="8" fillId="0" borderId="14" xfId="0" applyFont="1" applyBorder="1"/>
    <xf numFmtId="0" fontId="8" fillId="0" borderId="15" xfId="0" applyFont="1" applyBorder="1"/>
    <xf numFmtId="0" fontId="8" fillId="0" borderId="7" xfId="0" applyFont="1" applyBorder="1"/>
    <xf numFmtId="0" fontId="8" fillId="0" borderId="26" xfId="0" applyFont="1" applyBorder="1"/>
    <xf numFmtId="0" fontId="8" fillId="0" borderId="24" xfId="0" applyFont="1" applyBorder="1"/>
    <xf numFmtId="0" fontId="8" fillId="0" borderId="25" xfId="0" applyFont="1" applyBorder="1"/>
    <xf numFmtId="0" fontId="7" fillId="2" borderId="27" xfId="0" applyFont="1" applyFill="1" applyBorder="1" applyAlignment="1">
      <alignment horizontal="center" vertical="center" wrapText="1"/>
    </xf>
    <xf numFmtId="0" fontId="9" fillId="38" borderId="33" xfId="0" applyFont="1" applyFill="1" applyBorder="1" applyAlignment="1">
      <alignment horizontal="center" vertical="center" wrapText="1"/>
    </xf>
    <xf numFmtId="0" fontId="8" fillId="39" borderId="2" xfId="0" applyFont="1" applyFill="1" applyBorder="1"/>
    <xf numFmtId="0" fontId="8" fillId="39" borderId="3" xfId="0" applyFont="1" applyFill="1" applyBorder="1"/>
    <xf numFmtId="0" fontId="9" fillId="38" borderId="4" xfId="0" applyFont="1" applyFill="1" applyBorder="1" applyAlignment="1">
      <alignment horizontal="center" vertical="center" wrapText="1"/>
    </xf>
    <xf numFmtId="0" fontId="8" fillId="39" borderId="34" xfId="0" applyFont="1" applyFill="1" applyBorder="1"/>
    <xf numFmtId="0" fontId="8" fillId="39" borderId="35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6" xfId="0" applyFont="1" applyBorder="1"/>
    <xf numFmtId="0" fontId="8" fillId="0" borderId="23" xfId="0" applyFont="1" applyBorder="1"/>
    <xf numFmtId="0" fontId="9" fillId="34" borderId="36" xfId="0" applyFont="1" applyFill="1" applyBorder="1" applyAlignment="1">
      <alignment horizontal="center" vertical="center" wrapText="1"/>
    </xf>
    <xf numFmtId="0" fontId="8" fillId="33" borderId="41" xfId="0" applyFont="1" applyFill="1" applyBorder="1"/>
    <xf numFmtId="0" fontId="10" fillId="38" borderId="37" xfId="0" applyFont="1" applyFill="1" applyBorder="1" applyAlignment="1">
      <alignment horizontal="center" vertical="center" wrapText="1"/>
    </xf>
    <xf numFmtId="0" fontId="10" fillId="38" borderId="63" xfId="0" applyFont="1" applyFill="1" applyBorder="1" applyAlignment="1">
      <alignment horizontal="center" vertical="center" wrapText="1"/>
    </xf>
    <xf numFmtId="0" fontId="10" fillId="34" borderId="37" xfId="0" applyFont="1" applyFill="1" applyBorder="1" applyAlignment="1">
      <alignment horizontal="center" vertical="center" wrapText="1"/>
    </xf>
    <xf numFmtId="0" fontId="8" fillId="33" borderId="42" xfId="0" applyFont="1" applyFill="1" applyBorder="1" applyAlignment="1">
      <alignment vertical="center"/>
    </xf>
    <xf numFmtId="0" fontId="10" fillId="34" borderId="4" xfId="0" applyFont="1" applyFill="1" applyBorder="1" applyAlignment="1">
      <alignment horizontal="center" vertical="center" wrapText="1"/>
    </xf>
    <xf numFmtId="0" fontId="8" fillId="33" borderId="84" xfId="0" applyFont="1" applyFill="1" applyBorder="1"/>
    <xf numFmtId="0" fontId="44" fillId="0" borderId="141" xfId="0" applyFont="1" applyBorder="1" applyAlignment="1">
      <alignment horizontal="center"/>
    </xf>
    <xf numFmtId="0" fontId="44" fillId="0" borderId="142" xfId="0" applyFont="1" applyBorder="1" applyAlignment="1">
      <alignment horizontal="center"/>
    </xf>
    <xf numFmtId="0" fontId="9" fillId="0" borderId="107" xfId="0" applyFont="1" applyBorder="1" applyAlignment="1">
      <alignment horizontal="center"/>
    </xf>
    <xf numFmtId="0" fontId="41" fillId="0" borderId="107" xfId="0" applyFont="1" applyBorder="1"/>
    <xf numFmtId="0" fontId="36" fillId="51" borderId="50" xfId="0" applyFont="1" applyFill="1" applyBorder="1" applyAlignment="1">
      <alignment horizontal="center" vertical="center" wrapText="1"/>
    </xf>
    <xf numFmtId="0" fontId="44" fillId="53" borderId="46" xfId="0" applyFont="1" applyFill="1" applyBorder="1" applyAlignment="1">
      <alignment horizontal="center"/>
    </xf>
    <xf numFmtId="0" fontId="44" fillId="53" borderId="50" xfId="0" applyFont="1" applyFill="1" applyBorder="1" applyAlignment="1">
      <alignment horizontal="center"/>
    </xf>
    <xf numFmtId="0" fontId="41" fillId="0" borderId="107" xfId="0" applyFont="1" applyBorder="1" applyAlignment="1">
      <alignment horizontal="center"/>
    </xf>
    <xf numFmtId="0" fontId="41" fillId="53" borderId="46" xfId="0" applyFont="1" applyFill="1" applyBorder="1" applyAlignment="1">
      <alignment horizontal="center" vertical="center"/>
    </xf>
    <xf numFmtId="0" fontId="41" fillId="53" borderId="50" xfId="0" applyFont="1" applyFill="1" applyBorder="1" applyAlignment="1">
      <alignment horizontal="center" vertical="center"/>
    </xf>
    <xf numFmtId="0" fontId="41" fillId="0" borderId="109" xfId="0" applyFont="1" applyBorder="1" applyAlignment="1">
      <alignment horizontal="center"/>
    </xf>
    <xf numFmtId="0" fontId="41" fillId="0" borderId="110" xfId="0" applyFont="1" applyBorder="1" applyAlignment="1">
      <alignment horizontal="center"/>
    </xf>
    <xf numFmtId="0" fontId="9" fillId="2" borderId="47" xfId="0" applyFont="1" applyFill="1" applyBorder="1" applyAlignment="1">
      <alignment horizontal="center" vertical="center" wrapText="1"/>
    </xf>
    <xf numFmtId="0" fontId="7" fillId="0" borderId="115" xfId="0" applyFont="1" applyBorder="1" applyAlignment="1">
      <alignment horizontal="center" vertical="center" wrapText="1"/>
    </xf>
    <xf numFmtId="0" fontId="7" fillId="0" borderId="116" xfId="0" applyFont="1" applyBorder="1" applyAlignment="1">
      <alignment horizontal="center" vertical="center" wrapText="1"/>
    </xf>
    <xf numFmtId="0" fontId="7" fillId="0" borderId="117" xfId="0" applyFont="1" applyBorder="1" applyAlignment="1">
      <alignment horizontal="center" vertical="center" wrapText="1"/>
    </xf>
    <xf numFmtId="0" fontId="11" fillId="2" borderId="117" xfId="0" applyFont="1" applyFill="1" applyBorder="1" applyAlignment="1">
      <alignment horizontal="center"/>
    </xf>
    <xf numFmtId="0" fontId="8" fillId="0" borderId="117" xfId="0" applyFont="1" applyBorder="1"/>
    <xf numFmtId="0" fontId="9" fillId="38" borderId="145" xfId="0" applyFont="1" applyFill="1" applyBorder="1" applyAlignment="1">
      <alignment horizontal="center" vertical="center" wrapText="1"/>
    </xf>
    <xf numFmtId="0" fontId="8" fillId="39" borderId="123" xfId="0" applyFont="1" applyFill="1" applyBorder="1"/>
    <xf numFmtId="0" fontId="8" fillId="39" borderId="146" xfId="0" applyFont="1" applyFill="1" applyBorder="1"/>
    <xf numFmtId="0" fontId="9" fillId="38" borderId="123" xfId="0" applyFont="1" applyFill="1" applyBorder="1" applyAlignment="1">
      <alignment horizontal="center" vertical="center" wrapText="1"/>
    </xf>
    <xf numFmtId="0" fontId="9" fillId="38" borderId="124" xfId="0" applyFont="1" applyFill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8" fillId="0" borderId="54" xfId="0" applyFont="1" applyBorder="1"/>
    <xf numFmtId="6" fontId="11" fillId="0" borderId="49" xfId="0" applyNumberFormat="1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41" fillId="0" borderId="107" xfId="0" applyFont="1" applyBorder="1" applyAlignment="1">
      <alignment horizontal="center" vertical="center"/>
    </xf>
    <xf numFmtId="0" fontId="41" fillId="0" borderId="109" xfId="0" applyFont="1" applyBorder="1" applyAlignment="1">
      <alignment horizontal="center" vertical="center"/>
    </xf>
    <xf numFmtId="0" fontId="41" fillId="0" borderId="110" xfId="0" applyFont="1" applyBorder="1" applyAlignment="1">
      <alignment horizontal="center" vertical="center"/>
    </xf>
    <xf numFmtId="0" fontId="8" fillId="0" borderId="58" xfId="0" applyFont="1" applyBorder="1"/>
    <xf numFmtId="0" fontId="50" fillId="0" borderId="109" xfId="0" applyFont="1" applyBorder="1" applyAlignment="1">
      <alignment horizontal="center"/>
    </xf>
    <xf numFmtId="0" fontId="50" fillId="0" borderId="142" xfId="0" applyFont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8" fillId="0" borderId="50" xfId="0" applyFont="1" applyBorder="1"/>
    <xf numFmtId="0" fontId="9" fillId="5" borderId="50" xfId="0" applyFont="1" applyFill="1" applyBorder="1" applyAlignment="1">
      <alignment horizontal="center" vertical="center" wrapText="1"/>
    </xf>
    <xf numFmtId="0" fontId="8" fillId="0" borderId="103" xfId="0" applyFont="1" applyBorder="1"/>
    <xf numFmtId="0" fontId="8" fillId="0" borderId="64" xfId="0" applyFont="1" applyBorder="1"/>
    <xf numFmtId="0" fontId="40" fillId="23" borderId="116" xfId="0" applyFont="1" applyFill="1" applyBorder="1" applyAlignment="1">
      <alignment horizontal="center"/>
    </xf>
    <xf numFmtId="0" fontId="40" fillId="23" borderId="117" xfId="0" applyFont="1" applyFill="1" applyBorder="1" applyAlignment="1">
      <alignment horizontal="center"/>
    </xf>
    <xf numFmtId="0" fontId="9" fillId="5" borderId="149" xfId="0" applyFont="1" applyFill="1" applyBorder="1" applyAlignment="1">
      <alignment horizontal="center" vertical="center" wrapText="1"/>
    </xf>
    <xf numFmtId="0" fontId="8" fillId="0" borderId="76" xfId="0" applyFont="1" applyBorder="1"/>
    <xf numFmtId="0" fontId="8" fillId="0" borderId="84" xfId="0" applyFont="1" applyBorder="1"/>
    <xf numFmtId="0" fontId="7" fillId="2" borderId="94" xfId="0" applyFont="1" applyFill="1" applyBorder="1" applyAlignment="1">
      <alignment horizontal="center" vertical="center" wrapText="1"/>
    </xf>
    <xf numFmtId="0" fontId="8" fillId="0" borderId="90" xfId="0" applyFont="1" applyBorder="1"/>
    <xf numFmtId="0" fontId="8" fillId="0" borderId="91" xfId="0" applyFont="1" applyBorder="1"/>
    <xf numFmtId="0" fontId="9" fillId="19" borderId="45" xfId="0" applyFont="1" applyFill="1" applyBorder="1" applyAlignment="1">
      <alignment horizontal="center" vertical="center" wrapText="1"/>
    </xf>
    <xf numFmtId="0" fontId="8" fillId="40" borderId="45" xfId="0" applyFont="1" applyFill="1" applyBorder="1"/>
    <xf numFmtId="0" fontId="9" fillId="19" borderId="104" xfId="0" applyFont="1" applyFill="1" applyBorder="1" applyAlignment="1">
      <alignment horizontal="center" vertical="center" wrapText="1"/>
    </xf>
    <xf numFmtId="0" fontId="9" fillId="19" borderId="6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4" borderId="36" xfId="0" applyFont="1" applyFill="1" applyBorder="1" applyAlignment="1">
      <alignment horizontal="center" vertical="center" wrapText="1"/>
    </xf>
    <xf numFmtId="0" fontId="8" fillId="25" borderId="41" xfId="0" applyFont="1" applyFill="1" applyBorder="1"/>
    <xf numFmtId="0" fontId="16" fillId="12" borderId="86" xfId="0" applyFont="1" applyFill="1" applyBorder="1" applyAlignment="1">
      <alignment horizontal="center"/>
    </xf>
    <xf numFmtId="0" fontId="8" fillId="0" borderId="87" xfId="0" applyFont="1" applyBorder="1"/>
    <xf numFmtId="0" fontId="9" fillId="3" borderId="4" xfId="0" applyFont="1" applyFill="1" applyBorder="1" applyAlignment="1">
      <alignment horizontal="center" vertical="center" wrapText="1"/>
    </xf>
    <xf numFmtId="0" fontId="8" fillId="0" borderId="53" xfId="0" applyFont="1" applyBorder="1"/>
    <xf numFmtId="0" fontId="9" fillId="3" borderId="37" xfId="0" applyFont="1" applyFill="1" applyBorder="1" applyAlignment="1">
      <alignment horizontal="center" vertical="center" wrapText="1"/>
    </xf>
    <xf numFmtId="0" fontId="8" fillId="0" borderId="79" xfId="0" applyFont="1" applyBorder="1"/>
    <xf numFmtId="0" fontId="9" fillId="3" borderId="39" xfId="0" applyFont="1" applyFill="1" applyBorder="1" applyAlignment="1">
      <alignment horizontal="center" vertical="center" wrapText="1"/>
    </xf>
    <xf numFmtId="0" fontId="8" fillId="0" borderId="93" xfId="0" applyFont="1" applyBorder="1"/>
    <xf numFmtId="0" fontId="9" fillId="2" borderId="37" xfId="0" applyFont="1" applyFill="1" applyBorder="1" applyAlignment="1">
      <alignment horizontal="center" vertical="center" wrapText="1"/>
    </xf>
    <xf numFmtId="0" fontId="8" fillId="0" borderId="51" xfId="0" applyFont="1" applyBorder="1"/>
    <xf numFmtId="0" fontId="11" fillId="2" borderId="49" xfId="0" applyFont="1" applyFill="1" applyBorder="1" applyAlignment="1">
      <alignment horizontal="center" vertical="center" wrapText="1"/>
    </xf>
    <xf numFmtId="0" fontId="7" fillId="2" borderId="84" xfId="0" applyFont="1" applyFill="1" applyBorder="1" applyAlignment="1">
      <alignment horizontal="center" vertical="center" wrapText="1"/>
    </xf>
    <xf numFmtId="0" fontId="8" fillId="0" borderId="88" xfId="0" applyFont="1" applyBorder="1"/>
    <xf numFmtId="0" fontId="14" fillId="3" borderId="36" xfId="0" applyFont="1" applyFill="1" applyBorder="1" applyAlignment="1">
      <alignment horizontal="center" vertical="center" wrapText="1"/>
    </xf>
    <xf numFmtId="0" fontId="8" fillId="0" borderId="56" xfId="0" applyFont="1" applyBorder="1"/>
    <xf numFmtId="0" fontId="10" fillId="3" borderId="37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9" fillId="3" borderId="8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54" borderId="47" xfId="0" applyFont="1" applyFill="1" applyBorder="1" applyAlignment="1">
      <alignment horizontal="center" vertical="center" wrapText="1"/>
    </xf>
    <xf numFmtId="0" fontId="8" fillId="55" borderId="51" xfId="0" applyFont="1" applyFill="1" applyBorder="1"/>
    <xf numFmtId="0" fontId="9" fillId="63" borderId="47" xfId="0" applyFont="1" applyFill="1" applyBorder="1" applyAlignment="1">
      <alignment horizontal="center" vertical="center" wrapText="1"/>
    </xf>
    <xf numFmtId="0" fontId="9" fillId="46" borderId="55" xfId="0" applyFont="1" applyFill="1" applyBorder="1" applyAlignment="1">
      <alignment horizontal="center" vertical="center" wrapText="1"/>
    </xf>
    <xf numFmtId="0" fontId="8" fillId="40" borderId="56" xfId="0" applyFont="1" applyFill="1" applyBorder="1"/>
    <xf numFmtId="0" fontId="9" fillId="62" borderId="47" xfId="0" applyFont="1" applyFill="1" applyBorder="1" applyAlignment="1">
      <alignment horizontal="center" vertical="center" wrapText="1"/>
    </xf>
    <xf numFmtId="0" fontId="13" fillId="0" borderId="24" xfId="0" applyFont="1" applyFill="1" applyBorder="1"/>
    <xf numFmtId="0" fontId="8" fillId="0" borderId="101" xfId="0" applyFont="1" applyFill="1" applyBorder="1"/>
    <xf numFmtId="0" fontId="17" fillId="0" borderId="45" xfId="0" applyFont="1" applyBorder="1"/>
    <xf numFmtId="0" fontId="17" fillId="0" borderId="111" xfId="0" applyFont="1" applyBorder="1"/>
    <xf numFmtId="0" fontId="8" fillId="0" borderId="102" xfId="0" applyFont="1" applyBorder="1"/>
    <xf numFmtId="0" fontId="16" fillId="0" borderId="67" xfId="0" applyFont="1" applyFill="1" applyBorder="1" applyAlignment="1">
      <alignment horizontal="center"/>
    </xf>
    <xf numFmtId="0" fontId="8" fillId="0" borderId="34" xfId="0" applyFont="1" applyFill="1" applyBorder="1"/>
    <xf numFmtId="0" fontId="8" fillId="0" borderId="103" xfId="0" applyFont="1" applyFill="1" applyBorder="1"/>
    <xf numFmtId="0" fontId="27" fillId="0" borderId="1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3" xfId="0" applyFont="1" applyFill="1" applyBorder="1"/>
    <xf numFmtId="0" fontId="8" fillId="0" borderId="6" xfId="0" applyFont="1" applyFill="1" applyBorder="1"/>
    <xf numFmtId="0" fontId="0" fillId="0" borderId="0" xfId="0" applyFont="1" applyFill="1" applyAlignment="1"/>
    <xf numFmtId="0" fontId="8" fillId="0" borderId="7" xfId="0" applyFont="1" applyFill="1" applyBorder="1"/>
    <xf numFmtId="0" fontId="8" fillId="0" borderId="23" xfId="0" applyFont="1" applyFill="1" applyBorder="1"/>
    <xf numFmtId="0" fontId="8" fillId="0" borderId="24" xfId="0" applyFont="1" applyFill="1" applyBorder="1"/>
    <xf numFmtId="0" fontId="8" fillId="0" borderId="25" xfId="0" applyFont="1" applyFill="1" applyBorder="1"/>
    <xf numFmtId="0" fontId="13" fillId="0" borderId="2" xfId="0" applyFont="1" applyFill="1" applyBorder="1"/>
    <xf numFmtId="0" fontId="8" fillId="0" borderId="5" xfId="0" applyFont="1" applyFill="1" applyBorder="1"/>
    <xf numFmtId="0" fontId="13" fillId="0" borderId="0" xfId="0" applyFont="1" applyFill="1"/>
    <xf numFmtId="0" fontId="8" fillId="0" borderId="9" xfId="0" applyFont="1" applyFill="1" applyBorder="1"/>
    <xf numFmtId="0" fontId="8" fillId="0" borderId="107" xfId="0" applyFont="1" applyBorder="1" applyAlignment="1">
      <alignment horizontal="center"/>
    </xf>
    <xf numFmtId="0" fontId="17" fillId="0" borderId="45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0" fontId="24" fillId="72" borderId="36" xfId="0" applyFont="1" applyFill="1" applyBorder="1" applyAlignment="1">
      <alignment horizontal="center"/>
    </xf>
    <xf numFmtId="0" fontId="8" fillId="73" borderId="56" xfId="0" applyFont="1" applyFill="1" applyBorder="1"/>
    <xf numFmtId="0" fontId="24" fillId="13" borderId="37" xfId="0" applyFont="1" applyFill="1" applyBorder="1" applyAlignment="1">
      <alignment horizontal="center"/>
    </xf>
    <xf numFmtId="0" fontId="43" fillId="72" borderId="55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20" fillId="0" borderId="14" xfId="0" applyFont="1" applyBorder="1" applyAlignment="1">
      <alignment horizontal="center"/>
    </xf>
    <xf numFmtId="0" fontId="8" fillId="0" borderId="98" xfId="0" applyFont="1" applyBorder="1"/>
    <xf numFmtId="0" fontId="8" fillId="0" borderId="99" xfId="0" applyFont="1" applyBorder="1"/>
    <xf numFmtId="0" fontId="21" fillId="12" borderId="83" xfId="0" applyFont="1" applyFill="1" applyBorder="1" applyAlignment="1">
      <alignment horizontal="center" vertical="center"/>
    </xf>
    <xf numFmtId="0" fontId="8" fillId="0" borderId="78" xfId="0" applyFont="1" applyBorder="1"/>
    <xf numFmtId="0" fontId="19" fillId="2" borderId="39" xfId="0" applyFont="1" applyFill="1" applyBorder="1" applyAlignment="1">
      <alignment horizontal="center"/>
    </xf>
    <xf numFmtId="0" fontId="8" fillId="0" borderId="44" xfId="0" applyFont="1" applyBorder="1"/>
    <xf numFmtId="0" fontId="23" fillId="73" borderId="55" xfId="0" applyFont="1" applyFill="1" applyBorder="1" applyAlignment="1">
      <alignment horizontal="center" vertical="center"/>
    </xf>
    <xf numFmtId="0" fontId="8" fillId="73" borderId="92" xfId="0" applyFont="1" applyFill="1" applyBorder="1" applyAlignment="1">
      <alignment vertical="center"/>
    </xf>
    <xf numFmtId="0" fontId="26" fillId="74" borderId="47" xfId="0" applyFont="1" applyFill="1" applyBorder="1" applyAlignment="1">
      <alignment horizontal="center"/>
    </xf>
    <xf numFmtId="0" fontId="8" fillId="73" borderId="51" xfId="0" applyFont="1" applyFill="1" applyBorder="1"/>
    <xf numFmtId="0" fontId="13" fillId="0" borderId="0" xfId="0" applyFont="1"/>
    <xf numFmtId="0" fontId="30" fillId="0" borderId="11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21" fillId="17" borderId="125" xfId="5" applyFont="1" applyFill="1" applyBorder="1" applyAlignment="1">
      <alignment vertical="center"/>
    </xf>
    <xf numFmtId="0" fontId="21" fillId="17" borderId="129" xfId="5" applyFont="1" applyFill="1" applyBorder="1" applyAlignment="1">
      <alignment vertical="center"/>
    </xf>
    <xf numFmtId="0" fontId="49" fillId="17" borderId="131" xfId="5" applyFont="1" applyFill="1" applyBorder="1" applyAlignment="1">
      <alignment horizontal="center" vertical="center"/>
    </xf>
    <xf numFmtId="0" fontId="49" fillId="17" borderId="134" xfId="5" applyFont="1" applyFill="1" applyBorder="1" applyAlignment="1">
      <alignment horizontal="center" vertical="center"/>
    </xf>
    <xf numFmtId="0" fontId="16" fillId="12" borderId="67" xfId="0" applyFont="1" applyFill="1" applyBorder="1" applyAlignment="1">
      <alignment horizontal="center"/>
    </xf>
    <xf numFmtId="0" fontId="21" fillId="17" borderId="128" xfId="5" applyFont="1" applyFill="1" applyBorder="1" applyAlignment="1">
      <alignment horizontal="center" vertical="center"/>
    </xf>
    <xf numFmtId="0" fontId="21" fillId="17" borderId="130" xfId="5" applyFont="1" applyFill="1" applyBorder="1" applyAlignment="1">
      <alignment horizontal="center" vertical="center"/>
    </xf>
    <xf numFmtId="0" fontId="28" fillId="0" borderId="0" xfId="0" applyFont="1"/>
    <xf numFmtId="0" fontId="30" fillId="0" borderId="16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1" fillId="35" borderId="125" xfId="5" applyFont="1" applyFill="1" applyBorder="1" applyAlignment="1">
      <alignment vertical="center"/>
    </xf>
    <xf numFmtId="0" fontId="21" fillId="35" borderId="129" xfId="5" applyFont="1" applyFill="1" applyBorder="1" applyAlignment="1">
      <alignment vertical="center"/>
    </xf>
    <xf numFmtId="0" fontId="21" fillId="35" borderId="125" xfId="5" applyFont="1" applyFill="1" applyBorder="1" applyAlignment="1">
      <alignment horizontal="center" vertical="center"/>
    </xf>
    <xf numFmtId="0" fontId="21" fillId="35" borderId="129" xfId="5" applyFont="1" applyFill="1" applyBorder="1" applyAlignment="1">
      <alignment horizontal="center" vertical="center"/>
    </xf>
    <xf numFmtId="0" fontId="48" fillId="35" borderId="152" xfId="5" applyFont="1" applyFill="1" applyBorder="1" applyAlignment="1">
      <alignment horizontal="center" vertical="center" wrapText="1"/>
    </xf>
    <xf numFmtId="0" fontId="48" fillId="35" borderId="151" xfId="5" applyFont="1" applyFill="1" applyBorder="1" applyAlignment="1">
      <alignment horizontal="center" vertical="center" wrapText="1"/>
    </xf>
    <xf numFmtId="0" fontId="49" fillId="17" borderId="104" xfId="5" applyFont="1" applyFill="1" applyAlignment="1">
      <alignment horizontal="center" vertical="center"/>
    </xf>
    <xf numFmtId="0" fontId="21" fillId="17" borderId="136" xfId="5" applyFont="1" applyFill="1" applyBorder="1" applyAlignment="1">
      <alignment horizontal="left" vertical="center"/>
    </xf>
    <xf numFmtId="0" fontId="21" fillId="17" borderId="137" xfId="5" applyFont="1" applyFill="1" applyBorder="1" applyAlignment="1">
      <alignment horizontal="left" vertical="center"/>
    </xf>
    <xf numFmtId="0" fontId="13" fillId="0" borderId="109" xfId="0" applyFont="1" applyBorder="1" applyAlignment="1">
      <alignment horizontal="center"/>
    </xf>
    <xf numFmtId="0" fontId="13" fillId="0" borderId="110" xfId="0" applyFont="1" applyBorder="1" applyAlignment="1">
      <alignment horizontal="center"/>
    </xf>
    <xf numFmtId="0" fontId="31" fillId="0" borderId="154" xfId="0" applyFont="1" applyBorder="1" applyAlignment="1">
      <alignment horizontal="center"/>
    </xf>
    <xf numFmtId="0" fontId="31" fillId="0" borderId="65" xfId="0" applyFont="1" applyBorder="1" applyAlignment="1">
      <alignment horizontal="center"/>
    </xf>
    <xf numFmtId="0" fontId="32" fillId="69" borderId="112" xfId="0" applyFont="1" applyFill="1" applyBorder="1" applyAlignment="1">
      <alignment horizontal="center" vertical="center" wrapText="1"/>
    </xf>
    <xf numFmtId="0" fontId="8" fillId="55" borderId="113" xfId="0" applyFont="1" applyFill="1" applyBorder="1"/>
    <xf numFmtId="0" fontId="32" fillId="69" borderId="114" xfId="0" applyFont="1" applyFill="1" applyBorder="1" applyAlignment="1">
      <alignment horizontal="center" vertical="center" wrapText="1"/>
    </xf>
    <xf numFmtId="0" fontId="8" fillId="55" borderId="96" xfId="0" applyFont="1" applyFill="1" applyBorder="1"/>
    <xf numFmtId="0" fontId="32" fillId="14" borderId="94" xfId="0" applyFont="1" applyFill="1" applyBorder="1" applyAlignment="1">
      <alignment horizontal="center" vertical="center" wrapText="1"/>
    </xf>
    <xf numFmtId="0" fontId="8" fillId="0" borderId="97" xfId="0" applyFont="1" applyBorder="1"/>
    <xf numFmtId="0" fontId="32" fillId="0" borderId="90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/>
    </xf>
    <xf numFmtId="0" fontId="32" fillId="0" borderId="3" xfId="0" applyFont="1" applyBorder="1" applyAlignment="1">
      <alignment horizontal="center" vertical="center"/>
    </xf>
    <xf numFmtId="0" fontId="32" fillId="0" borderId="65" xfId="0" applyFont="1" applyBorder="1" applyAlignment="1">
      <alignment horizontal="center" vertical="center"/>
    </xf>
    <xf numFmtId="0" fontId="0" fillId="0" borderId="109" xfId="0" applyFont="1" applyBorder="1" applyAlignment="1">
      <alignment horizontal="center"/>
    </xf>
    <xf numFmtId="0" fontId="0" fillId="0" borderId="110" xfId="0" applyFont="1" applyBorder="1" applyAlignment="1">
      <alignment horizontal="center"/>
    </xf>
    <xf numFmtId="0" fontId="19" fillId="3" borderId="85" xfId="0" applyFont="1" applyFill="1" applyBorder="1" applyAlignment="1">
      <alignment horizontal="left"/>
    </xf>
    <xf numFmtId="0" fontId="28" fillId="0" borderId="47" xfId="0" applyFont="1" applyBorder="1"/>
    <xf numFmtId="0" fontId="28" fillId="0" borderId="63" xfId="0" applyFont="1" applyBorder="1"/>
    <xf numFmtId="0" fontId="32" fillId="0" borderId="91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/>
    </xf>
    <xf numFmtId="0" fontId="28" fillId="0" borderId="47" xfId="0" applyFont="1" applyBorder="1" applyAlignment="1">
      <alignment horizontal="center"/>
    </xf>
    <xf numFmtId="0" fontId="8" fillId="0" borderId="85" xfId="0" applyFont="1" applyBorder="1"/>
    <xf numFmtId="0" fontId="27" fillId="0" borderId="122" xfId="0" applyFont="1" applyBorder="1" applyAlignment="1">
      <alignment horizontal="center"/>
    </xf>
    <xf numFmtId="0" fontId="27" fillId="0" borderId="123" xfId="0" applyFont="1" applyBorder="1" applyAlignment="1">
      <alignment horizontal="center"/>
    </xf>
    <xf numFmtId="0" fontId="27" fillId="0" borderId="124" xfId="0" applyFont="1" applyBorder="1" applyAlignment="1">
      <alignment horizontal="center"/>
    </xf>
    <xf numFmtId="0" fontId="0" fillId="0" borderId="104" xfId="0" applyFont="1" applyBorder="1" applyAlignment="1"/>
    <xf numFmtId="0" fontId="56" fillId="0" borderId="122" xfId="0" applyFont="1" applyBorder="1" applyAlignment="1">
      <alignment horizontal="center"/>
    </xf>
    <xf numFmtId="0" fontId="57" fillId="0" borderId="123" xfId="0" applyFont="1" applyBorder="1"/>
    <xf numFmtId="0" fontId="57" fillId="0" borderId="124" xfId="0" applyFont="1" applyBorder="1"/>
    <xf numFmtId="0" fontId="31" fillId="0" borderId="47" xfId="0" applyFont="1" applyBorder="1" applyAlignment="1">
      <alignment horizontal="center"/>
    </xf>
    <xf numFmtId="0" fontId="19" fillId="12" borderId="13" xfId="0" applyFont="1" applyFill="1" applyBorder="1" applyAlignment="1">
      <alignment horizontal="center"/>
    </xf>
    <xf numFmtId="0" fontId="19" fillId="12" borderId="105" xfId="0" applyFont="1" applyFill="1" applyBorder="1" applyAlignment="1">
      <alignment horizontal="center"/>
    </xf>
    <xf numFmtId="0" fontId="19" fillId="12" borderId="90" xfId="0" applyFont="1" applyFill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12" borderId="16" xfId="0" applyFont="1" applyFill="1" applyBorder="1"/>
    <xf numFmtId="0" fontId="28" fillId="0" borderId="16" xfId="0" applyFont="1" applyBorder="1" applyAlignment="1">
      <alignment horizontal="center"/>
    </xf>
    <xf numFmtId="0" fontId="28" fillId="0" borderId="17" xfId="0" applyFont="1" applyBorder="1"/>
    <xf numFmtId="0" fontId="28" fillId="0" borderId="13" xfId="0" applyFont="1" applyBorder="1" applyAlignment="1">
      <alignment horizontal="center" vertical="center"/>
    </xf>
    <xf numFmtId="0" fontId="31" fillId="0" borderId="14" xfId="0" applyFont="1" applyBorder="1"/>
    <xf numFmtId="0" fontId="31" fillId="0" borderId="13" xfId="0" applyFont="1" applyBorder="1" applyAlignment="1">
      <alignment horizontal="center"/>
    </xf>
    <xf numFmtId="0" fontId="28" fillId="15" borderId="57" xfId="0" applyFont="1" applyFill="1" applyBorder="1" applyAlignment="1">
      <alignment horizontal="center"/>
    </xf>
    <xf numFmtId="0" fontId="28" fillId="0" borderId="17" xfId="0" applyFont="1" applyBorder="1" applyAlignment="1">
      <alignment horizontal="center"/>
    </xf>
    <xf numFmtId="0" fontId="13" fillId="0" borderId="11" xfId="0" applyFont="1" applyBorder="1"/>
    <xf numFmtId="0" fontId="31" fillId="0" borderId="13" xfId="0" applyFont="1" applyBorder="1"/>
    <xf numFmtId="0" fontId="28" fillId="0" borderId="11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0" xfId="0" applyFont="1" applyAlignment="1">
      <alignment horizontal="center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colors>
    <mruColors>
      <color rgb="FFFFCCFF"/>
      <color rgb="FFFFCCCC"/>
      <color rgb="FF999BFB"/>
      <color rgb="FFFFFFCC"/>
      <color rgb="FFD4E9CD"/>
      <color rgb="FFFAF8D8"/>
      <color rgb="FF00FFCC"/>
      <color rgb="FF66FFCC"/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1171575</xdr:colOff>
      <xdr:row>0</xdr:row>
      <xdr:rowOff>0</xdr:rowOff>
    </xdr:from>
    <xdr:ext cx="1162050" cy="10477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1162050</xdr:colOff>
      <xdr:row>0</xdr:row>
      <xdr:rowOff>0</xdr:rowOff>
    </xdr:from>
    <xdr:to>
      <xdr:col>2</xdr:col>
      <xdr:colOff>504825</xdr:colOff>
      <xdr:row>5</xdr:row>
      <xdr:rowOff>142875</xdr:rowOff>
    </xdr:to>
    <xdr:pic>
      <xdr:nvPicPr>
        <xdr:cNvPr id="1025" name="image1.png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0"/>
          <a:ext cx="1171575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1181100" cy="10668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2384" y="0"/>
          <a:ext cx="1181100" cy="10668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198967</xdr:colOff>
      <xdr:row>0</xdr:row>
      <xdr:rowOff>0</xdr:rowOff>
    </xdr:from>
    <xdr:ext cx="1181100" cy="1066800"/>
    <xdr:pic>
      <xdr:nvPicPr>
        <xdr:cNvPr id="4" name="image1.png" title="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800" y="0"/>
          <a:ext cx="1181100" cy="10668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1990725</xdr:colOff>
      <xdr:row>0</xdr:row>
      <xdr:rowOff>19050</xdr:rowOff>
    </xdr:from>
    <xdr:ext cx="1057275" cy="9525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1228725</xdr:colOff>
      <xdr:row>0</xdr:row>
      <xdr:rowOff>190500</xdr:rowOff>
    </xdr:from>
    <xdr:ext cx="1057275" cy="9525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1228725</xdr:colOff>
      <xdr:row>0</xdr:row>
      <xdr:rowOff>190500</xdr:rowOff>
    </xdr:from>
    <xdr:ext cx="1057275" cy="952500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1228725</xdr:colOff>
      <xdr:row>0</xdr:row>
      <xdr:rowOff>190500</xdr:rowOff>
    </xdr:from>
    <xdr:ext cx="1057275" cy="8763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7275" cy="9525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809625</xdr:colOff>
      <xdr:row>1</xdr:row>
      <xdr:rowOff>19050</xdr:rowOff>
    </xdr:from>
    <xdr:ext cx="1685925" cy="10668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21"/>
  <sheetViews>
    <sheetView tabSelected="1" zoomScale="90" zoomScaleNormal="9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AG34" sqref="AG34"/>
    </sheetView>
  </sheetViews>
  <sheetFormatPr baseColWidth="10" defaultColWidth="14.42578125" defaultRowHeight="15" customHeight="1"/>
  <cols>
    <col min="1" max="1" width="3.7109375" customWidth="1"/>
    <col min="2" max="2" width="27.42578125" customWidth="1"/>
    <col min="3" max="3" width="15.5703125" customWidth="1"/>
    <col min="4" max="4" width="13.7109375" customWidth="1"/>
    <col min="5" max="7" width="3.7109375" customWidth="1"/>
    <col min="8" max="11" width="3.85546875" customWidth="1"/>
    <col min="12" max="13" width="3.7109375" customWidth="1"/>
    <col min="14" max="18" width="3.85546875" customWidth="1"/>
    <col min="19" max="20" width="3.7109375" customWidth="1"/>
    <col min="21" max="25" width="3.85546875" customWidth="1"/>
    <col min="26" max="27" width="3.7109375" customWidth="1"/>
    <col min="28" max="32" width="3.85546875" customWidth="1"/>
    <col min="33" max="33" width="3.7109375" customWidth="1"/>
    <col min="34" max="34" width="3.7109375" style="213" customWidth="1"/>
    <col min="35" max="35" width="3.7109375" customWidth="1"/>
    <col min="36" max="36" width="14.85546875" customWidth="1"/>
    <col min="37" max="37" width="16.42578125" customWidth="1"/>
    <col min="38" max="38" width="16.85546875" customWidth="1"/>
  </cols>
  <sheetData>
    <row r="1" spans="1:38" ht="14.25" customHeight="1">
      <c r="A1" s="440"/>
      <c r="B1" s="420"/>
      <c r="C1" s="420"/>
      <c r="D1" s="420"/>
      <c r="E1" s="420"/>
      <c r="F1" s="441"/>
      <c r="G1" s="419" t="s">
        <v>0</v>
      </c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  <c r="AG1" s="420"/>
      <c r="AH1" s="420"/>
      <c r="AI1" s="420"/>
      <c r="AJ1" s="420"/>
      <c r="AK1" s="420"/>
      <c r="AL1" s="421"/>
    </row>
    <row r="2" spans="1:38" ht="14.25" customHeight="1">
      <c r="A2" s="442"/>
      <c r="B2" s="423"/>
      <c r="C2" s="423"/>
      <c r="D2" s="423"/>
      <c r="E2" s="423"/>
      <c r="F2" s="429"/>
      <c r="G2" s="422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E2" s="423"/>
      <c r="AF2" s="423"/>
      <c r="AG2" s="423"/>
      <c r="AH2" s="423"/>
      <c r="AI2" s="423"/>
      <c r="AJ2" s="423"/>
      <c r="AK2" s="423"/>
      <c r="AL2" s="424"/>
    </row>
    <row r="3" spans="1:38" ht="14.25" customHeight="1">
      <c r="A3" s="442"/>
      <c r="B3" s="423"/>
      <c r="C3" s="423"/>
      <c r="D3" s="423"/>
      <c r="E3" s="423"/>
      <c r="F3" s="429"/>
      <c r="G3" s="414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425"/>
      <c r="Z3" s="425"/>
      <c r="AA3" s="425"/>
      <c r="AB3" s="425"/>
      <c r="AC3" s="425"/>
      <c r="AD3" s="425"/>
      <c r="AE3" s="425"/>
      <c r="AF3" s="425"/>
      <c r="AG3" s="425"/>
      <c r="AH3" s="382"/>
      <c r="AI3" s="425"/>
      <c r="AJ3" s="425"/>
      <c r="AK3" s="425"/>
      <c r="AL3" s="348"/>
    </row>
    <row r="4" spans="1:38" ht="14.25" customHeight="1">
      <c r="A4" s="442"/>
      <c r="B4" s="423"/>
      <c r="C4" s="423"/>
      <c r="D4" s="423"/>
      <c r="E4" s="423"/>
      <c r="F4" s="429"/>
      <c r="G4" s="426" t="s">
        <v>1</v>
      </c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7"/>
      <c r="Y4" s="427"/>
      <c r="Z4" s="427"/>
      <c r="AA4" s="428"/>
      <c r="AB4" s="358" t="s">
        <v>2</v>
      </c>
      <c r="AC4" s="341"/>
      <c r="AD4" s="341"/>
      <c r="AE4" s="341"/>
      <c r="AF4" s="341"/>
      <c r="AG4" s="341"/>
      <c r="AH4" s="342"/>
      <c r="AI4" s="341"/>
      <c r="AJ4" s="341"/>
      <c r="AK4" s="1"/>
      <c r="AL4" s="2" t="s">
        <v>3</v>
      </c>
    </row>
    <row r="5" spans="1:38" ht="14.25" customHeight="1">
      <c r="A5" s="442"/>
      <c r="B5" s="423"/>
      <c r="C5" s="423"/>
      <c r="D5" s="423"/>
      <c r="E5" s="423"/>
      <c r="F5" s="429"/>
      <c r="G5" s="422"/>
      <c r="H5" s="423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  <c r="AA5" s="429"/>
      <c r="AB5" s="358" t="s">
        <v>4</v>
      </c>
      <c r="AC5" s="341"/>
      <c r="AD5" s="341"/>
      <c r="AE5" s="341"/>
      <c r="AF5" s="341"/>
      <c r="AG5" s="341"/>
      <c r="AH5" s="342"/>
      <c r="AI5" s="341"/>
      <c r="AJ5" s="341"/>
      <c r="AK5" s="3"/>
      <c r="AL5" s="4"/>
    </row>
    <row r="6" spans="1:38" ht="14.25" customHeight="1" thickBot="1">
      <c r="A6" s="443"/>
      <c r="B6" s="431"/>
      <c r="C6" s="431"/>
      <c r="D6" s="431"/>
      <c r="E6" s="431"/>
      <c r="F6" s="432"/>
      <c r="G6" s="430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2"/>
      <c r="AB6" s="433" t="s">
        <v>5</v>
      </c>
      <c r="AC6" s="378"/>
      <c r="AD6" s="378"/>
      <c r="AE6" s="378"/>
      <c r="AF6" s="378"/>
      <c r="AG6" s="378"/>
      <c r="AH6" s="378"/>
      <c r="AI6" s="378"/>
      <c r="AJ6" s="378"/>
      <c r="AK6" s="5"/>
      <c r="AL6" s="6"/>
    </row>
    <row r="7" spans="1:38" ht="14.25" customHeight="1" thickBot="1">
      <c r="A7" s="164"/>
      <c r="B7" s="165"/>
      <c r="C7" s="165"/>
      <c r="D7" s="434" t="s">
        <v>6</v>
      </c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6"/>
      <c r="W7" s="437" t="s">
        <v>171</v>
      </c>
      <c r="X7" s="435"/>
      <c r="Y7" s="435"/>
      <c r="Z7" s="435"/>
      <c r="AA7" s="435"/>
      <c r="AB7" s="435"/>
      <c r="AC7" s="435"/>
      <c r="AD7" s="435"/>
      <c r="AE7" s="435"/>
      <c r="AF7" s="435"/>
      <c r="AG7" s="435"/>
      <c r="AH7" s="435"/>
      <c r="AI7" s="435"/>
      <c r="AJ7" s="438"/>
      <c r="AK7" s="438"/>
      <c r="AL7" s="439"/>
    </row>
    <row r="8" spans="1:38" ht="14.25" customHeight="1">
      <c r="A8" s="444" t="s">
        <v>7</v>
      </c>
      <c r="B8" s="446" t="s">
        <v>8</v>
      </c>
      <c r="C8" s="448" t="s">
        <v>9</v>
      </c>
      <c r="D8" s="450" t="s">
        <v>10</v>
      </c>
      <c r="E8" s="184" t="s">
        <v>11</v>
      </c>
      <c r="F8" s="184" t="s">
        <v>12</v>
      </c>
      <c r="G8" s="184" t="s">
        <v>13</v>
      </c>
      <c r="H8" s="221" t="s">
        <v>14</v>
      </c>
      <c r="I8" s="221" t="s">
        <v>15</v>
      </c>
      <c r="J8" s="184" t="s">
        <v>16</v>
      </c>
      <c r="K8" s="184" t="s">
        <v>11</v>
      </c>
      <c r="L8" s="185" t="s">
        <v>11</v>
      </c>
      <c r="M8" s="185" t="s">
        <v>12</v>
      </c>
      <c r="N8" s="185" t="s">
        <v>13</v>
      </c>
      <c r="O8" s="231" t="s">
        <v>14</v>
      </c>
      <c r="P8" s="221" t="s">
        <v>15</v>
      </c>
      <c r="Q8" s="221" t="s">
        <v>16</v>
      </c>
      <c r="R8" s="184" t="s">
        <v>11</v>
      </c>
      <c r="S8" s="184" t="s">
        <v>11</v>
      </c>
      <c r="T8" s="185" t="s">
        <v>12</v>
      </c>
      <c r="U8" s="185" t="s">
        <v>13</v>
      </c>
      <c r="V8" s="221" t="s">
        <v>14</v>
      </c>
      <c r="W8" s="221" t="s">
        <v>15</v>
      </c>
      <c r="X8" s="184" t="s">
        <v>16</v>
      </c>
      <c r="Y8" s="184" t="s">
        <v>11</v>
      </c>
      <c r="Z8" s="185" t="s">
        <v>11</v>
      </c>
      <c r="AA8" s="185" t="s">
        <v>12</v>
      </c>
      <c r="AB8" s="185" t="s">
        <v>13</v>
      </c>
      <c r="AC8" s="231" t="s">
        <v>14</v>
      </c>
      <c r="AD8" s="221" t="s">
        <v>15</v>
      </c>
      <c r="AE8" s="184" t="s">
        <v>16</v>
      </c>
      <c r="AF8" s="184" t="s">
        <v>11</v>
      </c>
      <c r="AG8" s="184" t="s">
        <v>11</v>
      </c>
      <c r="AH8" s="184" t="s">
        <v>12</v>
      </c>
      <c r="AI8" s="184" t="s">
        <v>13</v>
      </c>
      <c r="AJ8" s="407" t="s">
        <v>17</v>
      </c>
      <c r="AK8" s="409" t="s">
        <v>18</v>
      </c>
      <c r="AL8" s="411" t="s">
        <v>19</v>
      </c>
    </row>
    <row r="9" spans="1:38" ht="24.75" customHeight="1" thickBot="1">
      <c r="A9" s="445"/>
      <c r="B9" s="447"/>
      <c r="C9" s="449"/>
      <c r="D9" s="451"/>
      <c r="E9" s="281">
        <v>1</v>
      </c>
      <c r="F9" s="282">
        <v>2</v>
      </c>
      <c r="G9" s="282">
        <v>3</v>
      </c>
      <c r="H9" s="235">
        <v>4</v>
      </c>
      <c r="I9" s="222">
        <v>5</v>
      </c>
      <c r="J9" s="283">
        <v>6</v>
      </c>
      <c r="K9" s="283">
        <v>7</v>
      </c>
      <c r="L9" s="284">
        <v>8</v>
      </c>
      <c r="M9" s="284">
        <v>9</v>
      </c>
      <c r="N9" s="282">
        <v>10</v>
      </c>
      <c r="O9" s="235">
        <v>11</v>
      </c>
      <c r="P9" s="222">
        <v>12</v>
      </c>
      <c r="Q9" s="222">
        <v>13</v>
      </c>
      <c r="R9" s="284">
        <v>14</v>
      </c>
      <c r="S9" s="284">
        <v>15</v>
      </c>
      <c r="T9" s="284">
        <v>16</v>
      </c>
      <c r="U9" s="284">
        <v>17</v>
      </c>
      <c r="V9" s="232">
        <v>18</v>
      </c>
      <c r="W9" s="222">
        <v>19</v>
      </c>
      <c r="X9" s="283">
        <v>20</v>
      </c>
      <c r="Y9" s="283">
        <v>21</v>
      </c>
      <c r="Z9" s="284">
        <v>22</v>
      </c>
      <c r="AA9" s="284">
        <v>23</v>
      </c>
      <c r="AB9" s="284">
        <v>24</v>
      </c>
      <c r="AC9" s="232">
        <v>25</v>
      </c>
      <c r="AD9" s="222">
        <v>26</v>
      </c>
      <c r="AE9" s="283">
        <v>27</v>
      </c>
      <c r="AF9" s="284">
        <v>28</v>
      </c>
      <c r="AG9" s="284">
        <v>29</v>
      </c>
      <c r="AH9" s="285">
        <v>30</v>
      </c>
      <c r="AI9" s="286">
        <v>31</v>
      </c>
      <c r="AJ9" s="408"/>
      <c r="AK9" s="410"/>
      <c r="AL9" s="412"/>
    </row>
    <row r="10" spans="1:38" ht="14.25" customHeight="1">
      <c r="A10" s="389">
        <v>1</v>
      </c>
      <c r="B10" s="399" t="s">
        <v>24</v>
      </c>
      <c r="C10" s="393" t="s">
        <v>21</v>
      </c>
      <c r="D10" s="395" t="s">
        <v>22</v>
      </c>
      <c r="E10" s="11"/>
      <c r="F10" s="11" t="s">
        <v>23</v>
      </c>
      <c r="G10" s="109"/>
      <c r="H10" s="223" t="s">
        <v>23</v>
      </c>
      <c r="I10" s="223" t="s">
        <v>23</v>
      </c>
      <c r="J10" s="104" t="s">
        <v>23</v>
      </c>
      <c r="K10" s="104"/>
      <c r="L10" s="11" t="s">
        <v>23</v>
      </c>
      <c r="M10" s="11"/>
      <c r="N10" s="11" t="s">
        <v>23</v>
      </c>
      <c r="O10" s="223"/>
      <c r="P10" s="224"/>
      <c r="Q10" s="223"/>
      <c r="R10" s="11" t="s">
        <v>23</v>
      </c>
      <c r="S10" s="11"/>
      <c r="T10" s="11" t="s">
        <v>23</v>
      </c>
      <c r="U10" s="11"/>
      <c r="V10" s="223" t="s">
        <v>23</v>
      </c>
      <c r="W10" s="223" t="s">
        <v>23</v>
      </c>
      <c r="X10" s="104" t="s">
        <v>23</v>
      </c>
      <c r="Y10" s="11"/>
      <c r="Z10" s="11" t="s">
        <v>23</v>
      </c>
      <c r="AA10" s="11"/>
      <c r="AB10" s="11" t="s">
        <v>23</v>
      </c>
      <c r="AC10" s="223"/>
      <c r="AD10" s="224"/>
      <c r="AE10" s="11"/>
      <c r="AF10" s="11" t="s">
        <v>23</v>
      </c>
      <c r="AG10" s="11"/>
      <c r="AH10" s="11" t="s">
        <v>23</v>
      </c>
      <c r="AI10" s="11"/>
      <c r="AJ10" s="413">
        <f>SUM(D11:AI11)</f>
        <v>180</v>
      </c>
      <c r="AK10" s="415">
        <v>3132299004</v>
      </c>
      <c r="AL10" s="416"/>
    </row>
    <row r="11" spans="1:38" ht="14.25" customHeight="1">
      <c r="A11" s="390"/>
      <c r="B11" s="417"/>
      <c r="C11" s="394"/>
      <c r="D11" s="396"/>
      <c r="E11" s="9"/>
      <c r="F11" s="9">
        <v>12</v>
      </c>
      <c r="G11" s="9"/>
      <c r="H11" s="236">
        <v>12</v>
      </c>
      <c r="I11" s="225">
        <v>12</v>
      </c>
      <c r="J11" s="219">
        <v>12</v>
      </c>
      <c r="K11" s="75"/>
      <c r="L11" s="9">
        <v>12</v>
      </c>
      <c r="M11" s="9"/>
      <c r="N11" s="9">
        <v>12</v>
      </c>
      <c r="O11" s="225"/>
      <c r="P11" s="233"/>
      <c r="Q11" s="225"/>
      <c r="R11" s="9">
        <v>12</v>
      </c>
      <c r="S11" s="9"/>
      <c r="T11" s="9">
        <v>12</v>
      </c>
      <c r="U11" s="9"/>
      <c r="V11" s="225">
        <v>12</v>
      </c>
      <c r="W11" s="225">
        <v>12</v>
      </c>
      <c r="X11" s="75">
        <v>12</v>
      </c>
      <c r="Y11" s="9"/>
      <c r="Z11" s="9">
        <v>12</v>
      </c>
      <c r="AA11" s="9"/>
      <c r="AB11" s="9">
        <v>12</v>
      </c>
      <c r="AC11" s="225"/>
      <c r="AD11" s="233"/>
      <c r="AE11" s="9"/>
      <c r="AF11" s="9">
        <v>12</v>
      </c>
      <c r="AG11" s="9"/>
      <c r="AH11" s="215">
        <v>12</v>
      </c>
      <c r="AI11" s="215"/>
      <c r="AJ11" s="414"/>
      <c r="AK11" s="388"/>
      <c r="AL11" s="348"/>
    </row>
    <row r="12" spans="1:38" ht="14.25" customHeight="1">
      <c r="A12" s="389">
        <v>2</v>
      </c>
      <c r="B12" s="391" t="s">
        <v>139</v>
      </c>
      <c r="C12" s="393" t="s">
        <v>21</v>
      </c>
      <c r="D12" s="395" t="s">
        <v>22</v>
      </c>
      <c r="E12" s="9" t="s">
        <v>23</v>
      </c>
      <c r="F12" s="77"/>
      <c r="G12" s="9" t="s">
        <v>23</v>
      </c>
      <c r="H12" s="225" t="s">
        <v>23</v>
      </c>
      <c r="I12" s="225" t="s">
        <v>23</v>
      </c>
      <c r="J12" s="9"/>
      <c r="K12" s="75" t="s">
        <v>23</v>
      </c>
      <c r="L12" s="9"/>
      <c r="M12" s="9" t="s">
        <v>23</v>
      </c>
      <c r="N12" s="9"/>
      <c r="O12" s="225"/>
      <c r="P12" s="225"/>
      <c r="Q12" s="223"/>
      <c r="R12" s="11"/>
      <c r="S12" s="9" t="s">
        <v>23</v>
      </c>
      <c r="T12" s="77"/>
      <c r="U12" s="9" t="s">
        <v>23</v>
      </c>
      <c r="V12" s="225" t="s">
        <v>23</v>
      </c>
      <c r="W12" s="225" t="s">
        <v>23</v>
      </c>
      <c r="X12" s="9"/>
      <c r="Y12" s="9" t="s">
        <v>23</v>
      </c>
      <c r="Z12" s="75"/>
      <c r="AA12" s="9" t="s">
        <v>23</v>
      </c>
      <c r="AB12" s="9"/>
      <c r="AC12" s="225"/>
      <c r="AD12" s="225"/>
      <c r="AE12" s="9" t="s">
        <v>23</v>
      </c>
      <c r="AF12" s="9"/>
      <c r="AG12" s="186" t="s">
        <v>23</v>
      </c>
      <c r="AH12" s="212"/>
      <c r="AI12" s="212" t="s">
        <v>23</v>
      </c>
      <c r="AJ12" s="353">
        <f>SUM(D13:AI13)</f>
        <v>180</v>
      </c>
      <c r="AK12" s="387">
        <v>3197614323</v>
      </c>
      <c r="AL12" s="416"/>
    </row>
    <row r="13" spans="1:38" ht="14.25" customHeight="1">
      <c r="A13" s="390"/>
      <c r="B13" s="392"/>
      <c r="C13" s="394"/>
      <c r="D13" s="396"/>
      <c r="E13" s="9">
        <v>12</v>
      </c>
      <c r="F13" s="9"/>
      <c r="G13" s="9">
        <v>12</v>
      </c>
      <c r="H13" s="225">
        <v>12</v>
      </c>
      <c r="I13" s="225">
        <v>12</v>
      </c>
      <c r="J13" s="9"/>
      <c r="K13" s="75">
        <v>12</v>
      </c>
      <c r="L13" s="9"/>
      <c r="M13" s="9">
        <v>12</v>
      </c>
      <c r="N13" s="9"/>
      <c r="O13" s="225"/>
      <c r="P13" s="225"/>
      <c r="Q13" s="225"/>
      <c r="R13" s="9"/>
      <c r="S13" s="9">
        <v>12</v>
      </c>
      <c r="T13" s="9"/>
      <c r="U13" s="9">
        <v>12</v>
      </c>
      <c r="V13" s="225">
        <v>12</v>
      </c>
      <c r="W13" s="225">
        <v>12</v>
      </c>
      <c r="X13" s="9"/>
      <c r="Y13" s="9">
        <v>12</v>
      </c>
      <c r="Z13" s="75"/>
      <c r="AA13" s="9">
        <v>12</v>
      </c>
      <c r="AB13" s="9"/>
      <c r="AC13" s="225"/>
      <c r="AD13" s="225"/>
      <c r="AE13" s="9">
        <v>12</v>
      </c>
      <c r="AF13" s="9"/>
      <c r="AG13" s="186">
        <v>12</v>
      </c>
      <c r="AH13" s="212"/>
      <c r="AI13" s="212">
        <v>12</v>
      </c>
      <c r="AJ13" s="382"/>
      <c r="AK13" s="388"/>
      <c r="AL13" s="348"/>
    </row>
    <row r="14" spans="1:38" s="106" customFormat="1" ht="14.25" customHeight="1">
      <c r="A14" s="457">
        <v>3</v>
      </c>
      <c r="B14" s="391" t="s">
        <v>20</v>
      </c>
      <c r="C14" s="393" t="s">
        <v>21</v>
      </c>
      <c r="D14" s="395" t="s">
        <v>22</v>
      </c>
      <c r="E14" s="9" t="s">
        <v>23</v>
      </c>
      <c r="F14" s="77"/>
      <c r="G14" s="9" t="s">
        <v>23</v>
      </c>
      <c r="H14" s="225"/>
      <c r="I14" s="225"/>
      <c r="J14" s="9"/>
      <c r="K14" s="75" t="s">
        <v>23</v>
      </c>
      <c r="L14" s="9"/>
      <c r="M14" s="9" t="s">
        <v>23</v>
      </c>
      <c r="N14" s="9"/>
      <c r="O14" s="225"/>
      <c r="P14" s="225" t="s">
        <v>23</v>
      </c>
      <c r="Q14" s="234"/>
      <c r="R14" s="9"/>
      <c r="S14" s="9" t="s">
        <v>23</v>
      </c>
      <c r="T14" s="77"/>
      <c r="U14" s="9" t="s">
        <v>23</v>
      </c>
      <c r="V14" s="225"/>
      <c r="W14" s="225"/>
      <c r="X14" s="9"/>
      <c r="Y14" s="9" t="s">
        <v>23</v>
      </c>
      <c r="Z14" s="75"/>
      <c r="AA14" s="9" t="s">
        <v>23</v>
      </c>
      <c r="AB14" s="9"/>
      <c r="AC14" s="225"/>
      <c r="AD14" s="225"/>
      <c r="AE14" s="9" t="s">
        <v>23</v>
      </c>
      <c r="AF14" s="9"/>
      <c r="AG14" s="186" t="s">
        <v>23</v>
      </c>
      <c r="AH14" s="212"/>
      <c r="AI14" s="212" t="s">
        <v>23</v>
      </c>
      <c r="AJ14" s="353">
        <f>SUM(D15:AI15)</f>
        <v>144</v>
      </c>
      <c r="AK14" s="452">
        <v>3137976841</v>
      </c>
      <c r="AL14" s="79"/>
    </row>
    <row r="15" spans="1:38" s="106" customFormat="1" ht="14.25" customHeight="1">
      <c r="A15" s="458"/>
      <c r="B15" s="392"/>
      <c r="C15" s="394"/>
      <c r="D15" s="396"/>
      <c r="E15" s="9">
        <v>12</v>
      </c>
      <c r="F15" s="9"/>
      <c r="G15" s="9">
        <v>12</v>
      </c>
      <c r="H15" s="225"/>
      <c r="I15" s="225"/>
      <c r="J15" s="9"/>
      <c r="K15" s="75">
        <v>12</v>
      </c>
      <c r="L15" s="9"/>
      <c r="M15" s="9">
        <v>12</v>
      </c>
      <c r="N15" s="9"/>
      <c r="O15" s="225"/>
      <c r="P15" s="225">
        <v>12</v>
      </c>
      <c r="Q15" s="225"/>
      <c r="R15" s="9"/>
      <c r="S15" s="9">
        <v>12</v>
      </c>
      <c r="T15" s="9"/>
      <c r="U15" s="9">
        <v>12</v>
      </c>
      <c r="V15" s="225"/>
      <c r="W15" s="225"/>
      <c r="X15" s="9"/>
      <c r="Y15" s="9">
        <v>12</v>
      </c>
      <c r="Z15" s="75"/>
      <c r="AA15" s="9">
        <v>12</v>
      </c>
      <c r="AB15" s="9"/>
      <c r="AC15" s="225"/>
      <c r="AD15" s="225"/>
      <c r="AE15" s="9">
        <v>12</v>
      </c>
      <c r="AF15" s="9"/>
      <c r="AG15" s="186">
        <v>12</v>
      </c>
      <c r="AH15" s="212"/>
      <c r="AI15" s="212">
        <v>12</v>
      </c>
      <c r="AJ15" s="382"/>
      <c r="AK15" s="453"/>
      <c r="AL15" s="79"/>
    </row>
    <row r="16" spans="1:38" ht="14.25" customHeight="1">
      <c r="A16" s="389">
        <v>4</v>
      </c>
      <c r="B16" s="391" t="s">
        <v>169</v>
      </c>
      <c r="C16" s="393" t="s">
        <v>21</v>
      </c>
      <c r="D16" s="395" t="s">
        <v>22</v>
      </c>
      <c r="E16" s="75"/>
      <c r="F16" s="9"/>
      <c r="G16" s="9" t="s">
        <v>23</v>
      </c>
      <c r="H16" s="226"/>
      <c r="I16" s="226"/>
      <c r="J16" s="215" t="s">
        <v>11</v>
      </c>
      <c r="K16" s="83" t="s">
        <v>23</v>
      </c>
      <c r="L16" s="215"/>
      <c r="M16" s="215" t="s">
        <v>23</v>
      </c>
      <c r="N16" s="215"/>
      <c r="O16" s="226" t="s">
        <v>23</v>
      </c>
      <c r="P16" s="226" t="s">
        <v>23</v>
      </c>
      <c r="Q16" s="226" t="s">
        <v>23</v>
      </c>
      <c r="R16" s="215"/>
      <c r="S16" s="215" t="s">
        <v>23</v>
      </c>
      <c r="T16" s="215"/>
      <c r="U16" s="215" t="s">
        <v>23</v>
      </c>
      <c r="V16" s="226"/>
      <c r="W16" s="226"/>
      <c r="X16" s="215"/>
      <c r="Y16" s="215" t="s">
        <v>23</v>
      </c>
      <c r="Z16" s="83"/>
      <c r="AA16" s="215" t="s">
        <v>23</v>
      </c>
      <c r="AB16" s="215"/>
      <c r="AC16" s="226" t="s">
        <v>23</v>
      </c>
      <c r="AD16" s="226" t="s">
        <v>23</v>
      </c>
      <c r="AE16" s="215" t="s">
        <v>23</v>
      </c>
      <c r="AF16" s="215"/>
      <c r="AG16" s="188" t="s">
        <v>23</v>
      </c>
      <c r="AH16" s="212"/>
      <c r="AI16" s="212" t="s">
        <v>23</v>
      </c>
      <c r="AJ16" s="353">
        <f>SUM(D17:AI17)</f>
        <v>184</v>
      </c>
      <c r="AK16" s="387">
        <v>3125674000</v>
      </c>
      <c r="AL16" s="416"/>
    </row>
    <row r="17" spans="1:38" ht="14.25" customHeight="1">
      <c r="A17" s="390"/>
      <c r="B17" s="392"/>
      <c r="C17" s="394"/>
      <c r="D17" s="396"/>
      <c r="E17" s="75"/>
      <c r="F17" s="9"/>
      <c r="G17" s="186">
        <v>10</v>
      </c>
      <c r="H17" s="227"/>
      <c r="I17" s="227"/>
      <c r="J17" s="212">
        <v>6</v>
      </c>
      <c r="K17" s="84">
        <v>12</v>
      </c>
      <c r="L17" s="212"/>
      <c r="M17" s="212">
        <v>12</v>
      </c>
      <c r="N17" s="212"/>
      <c r="O17" s="227">
        <v>12</v>
      </c>
      <c r="P17" s="227">
        <v>12</v>
      </c>
      <c r="Q17" s="227">
        <v>12</v>
      </c>
      <c r="R17" s="212"/>
      <c r="S17" s="212">
        <v>12</v>
      </c>
      <c r="T17" s="212"/>
      <c r="U17" s="212">
        <v>12</v>
      </c>
      <c r="V17" s="227"/>
      <c r="W17" s="227"/>
      <c r="X17" s="212"/>
      <c r="Y17" s="212">
        <v>12</v>
      </c>
      <c r="Z17" s="84"/>
      <c r="AA17" s="212">
        <v>12</v>
      </c>
      <c r="AB17" s="212"/>
      <c r="AC17" s="227">
        <v>12</v>
      </c>
      <c r="AD17" s="227">
        <v>12</v>
      </c>
      <c r="AE17" s="212">
        <v>12</v>
      </c>
      <c r="AF17" s="212"/>
      <c r="AG17" s="305">
        <v>12</v>
      </c>
      <c r="AH17" s="212"/>
      <c r="AI17" s="212">
        <v>12</v>
      </c>
      <c r="AJ17" s="382"/>
      <c r="AK17" s="388"/>
      <c r="AL17" s="348"/>
    </row>
    <row r="18" spans="1:38" ht="14.25" customHeight="1">
      <c r="A18" s="389">
        <v>5</v>
      </c>
      <c r="B18" s="391" t="s">
        <v>25</v>
      </c>
      <c r="C18" s="393" t="s">
        <v>21</v>
      </c>
      <c r="D18" s="395" t="s">
        <v>22</v>
      </c>
      <c r="E18" s="75" t="s">
        <v>23</v>
      </c>
      <c r="F18" s="9"/>
      <c r="G18" s="9" t="s">
        <v>23</v>
      </c>
      <c r="H18" s="226"/>
      <c r="I18" s="226"/>
      <c r="J18" s="215"/>
      <c r="K18" s="83" t="s">
        <v>23</v>
      </c>
      <c r="L18" s="215"/>
      <c r="M18" s="215" t="s">
        <v>23</v>
      </c>
      <c r="N18" s="215"/>
      <c r="O18" s="226" t="s">
        <v>23</v>
      </c>
      <c r="P18" s="226" t="s">
        <v>23</v>
      </c>
      <c r="Q18" s="226" t="s">
        <v>23</v>
      </c>
      <c r="R18" s="215"/>
      <c r="S18" s="215" t="s">
        <v>23</v>
      </c>
      <c r="T18" s="215"/>
      <c r="U18" s="215" t="s">
        <v>23</v>
      </c>
      <c r="V18" s="226"/>
      <c r="W18" s="226"/>
      <c r="X18" s="215"/>
      <c r="Y18" s="215" t="s">
        <v>23</v>
      </c>
      <c r="Z18" s="83"/>
      <c r="AA18" s="215" t="s">
        <v>23</v>
      </c>
      <c r="AB18" s="215"/>
      <c r="AC18" s="226" t="s">
        <v>23</v>
      </c>
      <c r="AD18" s="226" t="s">
        <v>23</v>
      </c>
      <c r="AE18" s="215" t="s">
        <v>23</v>
      </c>
      <c r="AF18" s="215"/>
      <c r="AG18" s="188" t="s">
        <v>23</v>
      </c>
      <c r="AH18" s="212"/>
      <c r="AI18" s="212" t="s">
        <v>23</v>
      </c>
      <c r="AJ18" s="353">
        <f>SUM(D19:AI19)</f>
        <v>192</v>
      </c>
      <c r="AK18" s="387">
        <v>3138453980</v>
      </c>
      <c r="AL18" s="381"/>
    </row>
    <row r="19" spans="1:38" ht="14.25" customHeight="1">
      <c r="A19" s="390"/>
      <c r="B19" s="392"/>
      <c r="C19" s="394"/>
      <c r="D19" s="396"/>
      <c r="E19" s="75">
        <v>12</v>
      </c>
      <c r="F19" s="9"/>
      <c r="G19" s="186">
        <v>12</v>
      </c>
      <c r="H19" s="227"/>
      <c r="I19" s="227"/>
      <c r="J19" s="212"/>
      <c r="K19" s="84">
        <v>12</v>
      </c>
      <c r="L19" s="212"/>
      <c r="M19" s="212">
        <v>12</v>
      </c>
      <c r="N19" s="212"/>
      <c r="O19" s="227">
        <v>12</v>
      </c>
      <c r="P19" s="227">
        <v>12</v>
      </c>
      <c r="Q19" s="227">
        <v>12</v>
      </c>
      <c r="R19" s="212"/>
      <c r="S19" s="212">
        <v>12</v>
      </c>
      <c r="T19" s="212"/>
      <c r="U19" s="212">
        <v>12</v>
      </c>
      <c r="V19" s="227"/>
      <c r="W19" s="227"/>
      <c r="X19" s="212"/>
      <c r="Y19" s="212">
        <v>12</v>
      </c>
      <c r="Z19" s="84"/>
      <c r="AA19" s="212">
        <v>12</v>
      </c>
      <c r="AB19" s="212"/>
      <c r="AC19" s="227">
        <v>12</v>
      </c>
      <c r="AD19" s="227">
        <v>12</v>
      </c>
      <c r="AE19" s="212">
        <v>12</v>
      </c>
      <c r="AF19" s="212"/>
      <c r="AG19" s="305">
        <v>12</v>
      </c>
      <c r="AH19" s="212"/>
      <c r="AI19" s="212">
        <v>12</v>
      </c>
      <c r="AJ19" s="382"/>
      <c r="AK19" s="388"/>
      <c r="AL19" s="348"/>
    </row>
    <row r="20" spans="1:38" ht="14.25" customHeight="1">
      <c r="A20" s="389">
        <v>6</v>
      </c>
      <c r="B20" s="391" t="s">
        <v>26</v>
      </c>
      <c r="C20" s="393" t="s">
        <v>21</v>
      </c>
      <c r="D20" s="395" t="s">
        <v>22</v>
      </c>
      <c r="E20" s="11"/>
      <c r="F20" s="11" t="s">
        <v>23</v>
      </c>
      <c r="G20" s="109"/>
      <c r="H20" s="223" t="s">
        <v>23</v>
      </c>
      <c r="I20" s="223" t="s">
        <v>23</v>
      </c>
      <c r="J20" s="104" t="s">
        <v>23</v>
      </c>
      <c r="K20" s="104"/>
      <c r="L20" s="11" t="s">
        <v>23</v>
      </c>
      <c r="M20" s="11"/>
      <c r="N20" s="11" t="s">
        <v>23</v>
      </c>
      <c r="O20" s="223"/>
      <c r="P20" s="224"/>
      <c r="Q20" s="223"/>
      <c r="R20" s="11" t="s">
        <v>23</v>
      </c>
      <c r="S20" s="11"/>
      <c r="T20" s="11" t="s">
        <v>23</v>
      </c>
      <c r="U20" s="11"/>
      <c r="V20" s="223" t="s">
        <v>23</v>
      </c>
      <c r="W20" s="223" t="s">
        <v>23</v>
      </c>
      <c r="X20" s="104" t="s">
        <v>23</v>
      </c>
      <c r="Y20" s="11"/>
      <c r="Z20" s="11" t="s">
        <v>23</v>
      </c>
      <c r="AA20" s="11"/>
      <c r="AB20" s="11" t="s">
        <v>23</v>
      </c>
      <c r="AC20" s="223"/>
      <c r="AD20" s="224"/>
      <c r="AE20" s="11"/>
      <c r="AF20" s="11" t="s">
        <v>23</v>
      </c>
      <c r="AG20" s="189"/>
      <c r="AH20" s="212" t="s">
        <v>23</v>
      </c>
      <c r="AI20" s="212"/>
      <c r="AJ20" s="353">
        <f>SUM(D21:AI21)</f>
        <v>180</v>
      </c>
      <c r="AK20" s="387">
        <v>3228523701</v>
      </c>
      <c r="AL20" s="381"/>
    </row>
    <row r="21" spans="1:38" ht="14.25" customHeight="1">
      <c r="A21" s="390"/>
      <c r="B21" s="392"/>
      <c r="C21" s="394"/>
      <c r="D21" s="396"/>
      <c r="E21" s="9"/>
      <c r="F21" s="9">
        <v>12</v>
      </c>
      <c r="G21" s="9"/>
      <c r="H21" s="236">
        <v>12</v>
      </c>
      <c r="I21" s="225">
        <v>12</v>
      </c>
      <c r="J21" s="219">
        <v>12</v>
      </c>
      <c r="K21" s="75"/>
      <c r="L21" s="9">
        <v>12</v>
      </c>
      <c r="M21" s="9"/>
      <c r="N21" s="9">
        <v>12</v>
      </c>
      <c r="O21" s="225"/>
      <c r="P21" s="233"/>
      <c r="Q21" s="225"/>
      <c r="R21" s="9">
        <v>12</v>
      </c>
      <c r="S21" s="9"/>
      <c r="T21" s="9">
        <v>12</v>
      </c>
      <c r="U21" s="9"/>
      <c r="V21" s="225">
        <v>12</v>
      </c>
      <c r="W21" s="225">
        <v>12</v>
      </c>
      <c r="X21" s="75">
        <v>12</v>
      </c>
      <c r="Y21" s="9"/>
      <c r="Z21" s="9">
        <v>12</v>
      </c>
      <c r="AA21" s="9"/>
      <c r="AB21" s="9">
        <v>12</v>
      </c>
      <c r="AC21" s="225"/>
      <c r="AD21" s="233"/>
      <c r="AE21" s="9"/>
      <c r="AF21" s="9">
        <v>12</v>
      </c>
      <c r="AG21" s="186"/>
      <c r="AH21" s="212">
        <v>12</v>
      </c>
      <c r="AI21" s="212"/>
      <c r="AJ21" s="382"/>
      <c r="AK21" s="388"/>
      <c r="AL21" s="348"/>
    </row>
    <row r="22" spans="1:38" ht="14.25" customHeight="1">
      <c r="A22" s="389">
        <v>7</v>
      </c>
      <c r="B22" s="391" t="s">
        <v>174</v>
      </c>
      <c r="C22" s="393" t="s">
        <v>21</v>
      </c>
      <c r="D22" s="395" t="s">
        <v>22</v>
      </c>
      <c r="E22" s="75"/>
      <c r="F22" s="9"/>
      <c r="G22" s="186"/>
      <c r="H22" s="227"/>
      <c r="I22" s="227"/>
      <c r="J22" s="84"/>
      <c r="K22" s="84" t="s">
        <v>11</v>
      </c>
      <c r="L22" s="212" t="s">
        <v>11</v>
      </c>
      <c r="M22" s="212" t="s">
        <v>11</v>
      </c>
      <c r="N22" s="212" t="s">
        <v>11</v>
      </c>
      <c r="O22" s="227" t="s">
        <v>23</v>
      </c>
      <c r="P22" s="228" t="s">
        <v>23</v>
      </c>
      <c r="Q22" s="227" t="s">
        <v>23</v>
      </c>
      <c r="R22" s="84" t="s">
        <v>11</v>
      </c>
      <c r="S22" s="212" t="s">
        <v>11</v>
      </c>
      <c r="T22" s="212" t="s">
        <v>11</v>
      </c>
      <c r="U22" s="212" t="s">
        <v>11</v>
      </c>
      <c r="V22" s="227"/>
      <c r="W22" s="227"/>
      <c r="X22" s="84" t="s">
        <v>11</v>
      </c>
      <c r="Y22" s="212" t="s">
        <v>11</v>
      </c>
      <c r="Z22" s="84" t="s">
        <v>11</v>
      </c>
      <c r="AA22" s="212" t="s">
        <v>11</v>
      </c>
      <c r="AB22" s="212" t="s">
        <v>11</v>
      </c>
      <c r="AC22" s="227" t="s">
        <v>23</v>
      </c>
      <c r="AD22" s="228" t="s">
        <v>23</v>
      </c>
      <c r="AE22" s="212" t="s">
        <v>11</v>
      </c>
      <c r="AF22" s="84" t="s">
        <v>11</v>
      </c>
      <c r="AG22" s="305" t="s">
        <v>11</v>
      </c>
      <c r="AH22" s="212" t="s">
        <v>11</v>
      </c>
      <c r="AI22" s="212" t="s">
        <v>11</v>
      </c>
      <c r="AJ22" s="353">
        <f>SUM(D23:AI23)</f>
        <v>108</v>
      </c>
      <c r="AK22" s="387">
        <v>3144574333</v>
      </c>
      <c r="AL22" s="416"/>
    </row>
    <row r="23" spans="1:38" ht="14.25" customHeight="1">
      <c r="A23" s="390"/>
      <c r="B23" s="392"/>
      <c r="C23" s="394"/>
      <c r="D23" s="396"/>
      <c r="E23" s="75"/>
      <c r="F23" s="9"/>
      <c r="G23" s="186"/>
      <c r="H23" s="227"/>
      <c r="I23" s="227"/>
      <c r="J23" s="220"/>
      <c r="K23" s="220">
        <v>6</v>
      </c>
      <c r="L23" s="102">
        <v>6</v>
      </c>
      <c r="M23" s="212">
        <v>6</v>
      </c>
      <c r="N23" s="212">
        <v>6</v>
      </c>
      <c r="O23" s="227" t="s">
        <v>42</v>
      </c>
      <c r="P23" s="228" t="s">
        <v>42</v>
      </c>
      <c r="Q23" s="227" t="s">
        <v>42</v>
      </c>
      <c r="R23" s="84">
        <v>6</v>
      </c>
      <c r="S23" s="212">
        <v>6</v>
      </c>
      <c r="T23" s="212">
        <v>6</v>
      </c>
      <c r="U23" s="212">
        <v>6</v>
      </c>
      <c r="V23" s="227"/>
      <c r="W23" s="227"/>
      <c r="X23" s="84">
        <v>6</v>
      </c>
      <c r="Y23" s="212">
        <v>6</v>
      </c>
      <c r="Z23" s="84">
        <v>6</v>
      </c>
      <c r="AA23" s="212">
        <v>6</v>
      </c>
      <c r="AB23" s="212">
        <v>6</v>
      </c>
      <c r="AC23" s="227" t="s">
        <v>42</v>
      </c>
      <c r="AD23" s="228" t="s">
        <v>42</v>
      </c>
      <c r="AE23" s="212">
        <v>6</v>
      </c>
      <c r="AF23" s="84">
        <v>6</v>
      </c>
      <c r="AG23" s="305">
        <v>6</v>
      </c>
      <c r="AH23" s="212">
        <v>6</v>
      </c>
      <c r="AI23" s="212">
        <v>6</v>
      </c>
      <c r="AJ23" s="382"/>
      <c r="AK23" s="388"/>
      <c r="AL23" s="348"/>
    </row>
    <row r="24" spans="1:38" ht="14.25" customHeight="1">
      <c r="A24" s="389">
        <v>8</v>
      </c>
      <c r="B24" s="391" t="s">
        <v>129</v>
      </c>
      <c r="C24" s="393" t="s">
        <v>21</v>
      </c>
      <c r="D24" s="395" t="s">
        <v>22</v>
      </c>
      <c r="E24" s="75"/>
      <c r="F24" s="9" t="s">
        <v>23</v>
      </c>
      <c r="G24" s="186"/>
      <c r="H24" s="227"/>
      <c r="I24" s="227"/>
      <c r="J24" s="84" t="s">
        <v>23</v>
      </c>
      <c r="K24" s="84"/>
      <c r="L24" s="212" t="s">
        <v>23</v>
      </c>
      <c r="M24" s="102"/>
      <c r="N24" s="212" t="s">
        <v>23</v>
      </c>
      <c r="O24" s="227" t="s">
        <v>23</v>
      </c>
      <c r="P24" s="228" t="s">
        <v>23</v>
      </c>
      <c r="Q24" s="227" t="s">
        <v>23</v>
      </c>
      <c r="R24" s="84" t="s">
        <v>23</v>
      </c>
      <c r="S24" s="212"/>
      <c r="T24" s="212" t="s">
        <v>23</v>
      </c>
      <c r="U24" s="212"/>
      <c r="V24" s="227"/>
      <c r="W24" s="227"/>
      <c r="X24" s="84" t="s">
        <v>23</v>
      </c>
      <c r="Y24" s="212"/>
      <c r="Z24" s="84" t="s">
        <v>23</v>
      </c>
      <c r="AA24" s="102"/>
      <c r="AB24" s="212" t="s">
        <v>23</v>
      </c>
      <c r="AC24" s="227" t="s">
        <v>23</v>
      </c>
      <c r="AD24" s="228" t="s">
        <v>23</v>
      </c>
      <c r="AE24" s="212"/>
      <c r="AF24" s="84" t="s">
        <v>23</v>
      </c>
      <c r="AG24" s="305"/>
      <c r="AH24" s="212" t="s">
        <v>23</v>
      </c>
      <c r="AI24" s="212"/>
      <c r="AJ24" s="353">
        <f>SUM(D25:AI25)</f>
        <v>192</v>
      </c>
      <c r="AK24" s="387">
        <v>3102408171</v>
      </c>
      <c r="AL24" s="381"/>
    </row>
    <row r="25" spans="1:38" ht="14.25" customHeight="1">
      <c r="A25" s="456"/>
      <c r="B25" s="392"/>
      <c r="C25" s="394"/>
      <c r="D25" s="396"/>
      <c r="E25" s="75"/>
      <c r="F25" s="9">
        <v>12</v>
      </c>
      <c r="G25" s="186"/>
      <c r="H25" s="227"/>
      <c r="I25" s="227"/>
      <c r="J25" s="220">
        <v>12</v>
      </c>
      <c r="K25" s="220"/>
      <c r="L25" s="102">
        <v>12</v>
      </c>
      <c r="M25" s="102"/>
      <c r="N25" s="102">
        <v>12</v>
      </c>
      <c r="O25" s="227">
        <v>12</v>
      </c>
      <c r="P25" s="228">
        <v>12</v>
      </c>
      <c r="Q25" s="227">
        <v>12</v>
      </c>
      <c r="R25" s="84">
        <v>12</v>
      </c>
      <c r="S25" s="212"/>
      <c r="T25" s="212">
        <v>12</v>
      </c>
      <c r="U25" s="212"/>
      <c r="V25" s="227"/>
      <c r="W25" s="227"/>
      <c r="X25" s="84">
        <v>12</v>
      </c>
      <c r="Y25" s="212"/>
      <c r="Z25" s="84">
        <v>12</v>
      </c>
      <c r="AA25" s="212"/>
      <c r="AB25" s="212">
        <v>12</v>
      </c>
      <c r="AC25" s="227">
        <v>12</v>
      </c>
      <c r="AD25" s="228">
        <v>12</v>
      </c>
      <c r="AE25" s="212"/>
      <c r="AF25" s="84">
        <v>12</v>
      </c>
      <c r="AG25" s="305"/>
      <c r="AH25" s="212">
        <v>12</v>
      </c>
      <c r="AI25" s="212"/>
      <c r="AJ25" s="382"/>
      <c r="AK25" s="388"/>
      <c r="AL25" s="348"/>
    </row>
    <row r="26" spans="1:38" ht="14.25" customHeight="1">
      <c r="A26" s="389">
        <v>9</v>
      </c>
      <c r="B26" s="391" t="s">
        <v>27</v>
      </c>
      <c r="C26" s="393" t="s">
        <v>21</v>
      </c>
      <c r="D26" s="395" t="s">
        <v>22</v>
      </c>
      <c r="E26" s="75" t="s">
        <v>11</v>
      </c>
      <c r="F26" s="9" t="s">
        <v>11</v>
      </c>
      <c r="G26" s="186" t="s">
        <v>11</v>
      </c>
      <c r="H26" s="227"/>
      <c r="I26" s="227"/>
      <c r="J26" s="84" t="s">
        <v>11</v>
      </c>
      <c r="K26" s="84" t="s">
        <v>11</v>
      </c>
      <c r="L26" s="212" t="s">
        <v>11</v>
      </c>
      <c r="M26" s="212" t="s">
        <v>11</v>
      </c>
      <c r="N26" s="212" t="s">
        <v>11</v>
      </c>
      <c r="O26" s="227" t="s">
        <v>23</v>
      </c>
      <c r="P26" s="228" t="s">
        <v>23</v>
      </c>
      <c r="Q26" s="227" t="s">
        <v>23</v>
      </c>
      <c r="R26" s="84" t="s">
        <v>11</v>
      </c>
      <c r="S26" s="212" t="s">
        <v>11</v>
      </c>
      <c r="T26" s="212" t="s">
        <v>11</v>
      </c>
      <c r="U26" s="212" t="s">
        <v>11</v>
      </c>
      <c r="V26" s="227"/>
      <c r="W26" s="227"/>
      <c r="X26" s="84" t="s">
        <v>11</v>
      </c>
      <c r="Y26" s="212" t="s">
        <v>11</v>
      </c>
      <c r="Z26" s="84" t="s">
        <v>11</v>
      </c>
      <c r="AA26" s="212" t="s">
        <v>11</v>
      </c>
      <c r="AB26" s="212" t="s">
        <v>11</v>
      </c>
      <c r="AC26" s="227" t="s">
        <v>23</v>
      </c>
      <c r="AD26" s="228" t="s">
        <v>23</v>
      </c>
      <c r="AE26" s="212" t="s">
        <v>11</v>
      </c>
      <c r="AF26" s="84" t="s">
        <v>11</v>
      </c>
      <c r="AG26" s="305" t="s">
        <v>11</v>
      </c>
      <c r="AH26" s="212" t="s">
        <v>11</v>
      </c>
      <c r="AI26" s="212" t="s">
        <v>11</v>
      </c>
      <c r="AJ26" s="353">
        <f>SUM(D27:AI27)</f>
        <v>222</v>
      </c>
      <c r="AK26" s="387">
        <v>3004508037</v>
      </c>
      <c r="AL26" s="381"/>
    </row>
    <row r="27" spans="1:38" ht="14.25" customHeight="1">
      <c r="A27" s="390"/>
      <c r="B27" s="392"/>
      <c r="C27" s="394"/>
      <c r="D27" s="396"/>
      <c r="E27" s="75">
        <v>6</v>
      </c>
      <c r="F27" s="77">
        <v>6</v>
      </c>
      <c r="G27" s="187">
        <v>6</v>
      </c>
      <c r="H27" s="227"/>
      <c r="I27" s="227"/>
      <c r="J27" s="84">
        <v>6</v>
      </c>
      <c r="K27" s="84">
        <v>6</v>
      </c>
      <c r="L27" s="212">
        <v>6</v>
      </c>
      <c r="M27" s="212">
        <v>6</v>
      </c>
      <c r="N27" s="212">
        <v>6</v>
      </c>
      <c r="O27" s="227">
        <v>12</v>
      </c>
      <c r="P27" s="228">
        <v>12</v>
      </c>
      <c r="Q27" s="227">
        <v>12</v>
      </c>
      <c r="R27" s="84">
        <v>6</v>
      </c>
      <c r="S27" s="212">
        <v>6</v>
      </c>
      <c r="T27" s="212">
        <v>6</v>
      </c>
      <c r="U27" s="212">
        <v>6</v>
      </c>
      <c r="V27" s="227"/>
      <c r="W27" s="227"/>
      <c r="X27" s="84">
        <v>12</v>
      </c>
      <c r="Y27" s="212">
        <v>12</v>
      </c>
      <c r="Z27" s="84">
        <v>12</v>
      </c>
      <c r="AA27" s="212">
        <v>12</v>
      </c>
      <c r="AB27" s="212">
        <v>12</v>
      </c>
      <c r="AC27" s="227">
        <v>12</v>
      </c>
      <c r="AD27" s="228">
        <v>12</v>
      </c>
      <c r="AE27" s="212">
        <v>6</v>
      </c>
      <c r="AF27" s="84">
        <v>6</v>
      </c>
      <c r="AG27" s="305">
        <v>6</v>
      </c>
      <c r="AH27" s="212">
        <v>6</v>
      </c>
      <c r="AI27" s="212">
        <v>6</v>
      </c>
      <c r="AJ27" s="382"/>
      <c r="AK27" s="388"/>
      <c r="AL27" s="348"/>
    </row>
    <row r="28" spans="1:38" ht="14.25" customHeight="1">
      <c r="A28" s="389">
        <v>10</v>
      </c>
      <c r="B28" s="399" t="s">
        <v>125</v>
      </c>
      <c r="C28" s="393" t="s">
        <v>21</v>
      </c>
      <c r="D28" s="395" t="s">
        <v>22</v>
      </c>
      <c r="E28" s="75"/>
      <c r="F28" s="9"/>
      <c r="G28" s="186" t="s">
        <v>23</v>
      </c>
      <c r="H28" s="227" t="s">
        <v>23</v>
      </c>
      <c r="I28" s="227" t="s">
        <v>23</v>
      </c>
      <c r="J28" s="84"/>
      <c r="K28" s="84" t="s">
        <v>23</v>
      </c>
      <c r="L28" s="212" t="s">
        <v>23</v>
      </c>
      <c r="M28" s="212"/>
      <c r="N28" s="212" t="s">
        <v>23</v>
      </c>
      <c r="O28" s="227"/>
      <c r="P28" s="228"/>
      <c r="Q28" s="227"/>
      <c r="R28" s="84"/>
      <c r="S28" s="212" t="s">
        <v>23</v>
      </c>
      <c r="T28" s="212" t="s">
        <v>23</v>
      </c>
      <c r="U28" s="102"/>
      <c r="V28" s="227" t="s">
        <v>23</v>
      </c>
      <c r="W28" s="227" t="s">
        <v>23</v>
      </c>
      <c r="X28" s="84"/>
      <c r="Y28" s="212"/>
      <c r="Z28" s="84"/>
      <c r="AA28" s="212" t="s">
        <v>23</v>
      </c>
      <c r="AB28" s="212" t="s">
        <v>23</v>
      </c>
      <c r="AC28" s="227"/>
      <c r="AD28" s="228"/>
      <c r="AE28" s="212" t="s">
        <v>23</v>
      </c>
      <c r="AF28" s="84" t="s">
        <v>23</v>
      </c>
      <c r="AG28" s="305"/>
      <c r="AH28" s="212"/>
      <c r="AI28" s="212" t="s">
        <v>23</v>
      </c>
      <c r="AJ28" s="383">
        <f>SUM(E29:AI29)</f>
        <v>180</v>
      </c>
      <c r="AK28" s="385">
        <v>3167580254</v>
      </c>
      <c r="AL28" s="381"/>
    </row>
    <row r="29" spans="1:38" ht="14.25" customHeight="1">
      <c r="A29" s="390"/>
      <c r="B29" s="417"/>
      <c r="C29" s="394"/>
      <c r="D29" s="396"/>
      <c r="E29" s="75"/>
      <c r="F29" s="77"/>
      <c r="G29" s="186">
        <v>12</v>
      </c>
      <c r="H29" s="227">
        <v>12</v>
      </c>
      <c r="I29" s="227">
        <v>12</v>
      </c>
      <c r="J29" s="84"/>
      <c r="K29" s="84">
        <v>12</v>
      </c>
      <c r="L29" s="212">
        <v>12</v>
      </c>
      <c r="M29" s="212"/>
      <c r="N29" s="212">
        <v>12</v>
      </c>
      <c r="O29" s="227"/>
      <c r="P29" s="228"/>
      <c r="Q29" s="227"/>
      <c r="R29" s="84"/>
      <c r="S29" s="212">
        <v>12</v>
      </c>
      <c r="T29" s="212">
        <v>12</v>
      </c>
      <c r="U29" s="212"/>
      <c r="V29" s="227">
        <v>12</v>
      </c>
      <c r="W29" s="227">
        <v>12</v>
      </c>
      <c r="X29" s="84"/>
      <c r="Y29" s="212"/>
      <c r="Z29" s="84"/>
      <c r="AA29" s="212">
        <v>12</v>
      </c>
      <c r="AB29" s="212">
        <v>12</v>
      </c>
      <c r="AC29" s="227"/>
      <c r="AD29" s="228"/>
      <c r="AE29" s="212">
        <v>12</v>
      </c>
      <c r="AF29" s="84">
        <v>12</v>
      </c>
      <c r="AG29" s="305"/>
      <c r="AH29" s="212"/>
      <c r="AI29" s="212">
        <v>12</v>
      </c>
      <c r="AJ29" s="384"/>
      <c r="AK29" s="386"/>
      <c r="AL29" s="348"/>
    </row>
    <row r="30" spans="1:38" ht="14.25" customHeight="1">
      <c r="A30" s="389">
        <v>11</v>
      </c>
      <c r="B30" s="399" t="s">
        <v>128</v>
      </c>
      <c r="C30" s="393" t="s">
        <v>21</v>
      </c>
      <c r="D30" s="395" t="s">
        <v>22</v>
      </c>
      <c r="E30" s="75"/>
      <c r="F30" s="9" t="s">
        <v>23</v>
      </c>
      <c r="G30" s="186"/>
      <c r="H30" s="227"/>
      <c r="I30" s="227"/>
      <c r="J30" s="84" t="s">
        <v>23</v>
      </c>
      <c r="K30" s="84"/>
      <c r="L30" s="212" t="s">
        <v>23</v>
      </c>
      <c r="M30" s="102"/>
      <c r="N30" s="212" t="s">
        <v>23</v>
      </c>
      <c r="O30" s="227" t="s">
        <v>23</v>
      </c>
      <c r="P30" s="228" t="s">
        <v>23</v>
      </c>
      <c r="Q30" s="227" t="s">
        <v>23</v>
      </c>
      <c r="R30" s="84" t="s">
        <v>23</v>
      </c>
      <c r="S30" s="212"/>
      <c r="T30" s="212" t="s">
        <v>23</v>
      </c>
      <c r="U30" s="212"/>
      <c r="V30" s="227"/>
      <c r="W30" s="227"/>
      <c r="X30" s="84" t="s">
        <v>23</v>
      </c>
      <c r="Y30" s="212"/>
      <c r="Z30" s="84" t="s">
        <v>23</v>
      </c>
      <c r="AA30" s="102"/>
      <c r="AB30" s="212" t="s">
        <v>23</v>
      </c>
      <c r="AC30" s="227" t="s">
        <v>23</v>
      </c>
      <c r="AD30" s="228" t="s">
        <v>23</v>
      </c>
      <c r="AE30" s="212"/>
      <c r="AF30" s="84" t="s">
        <v>23</v>
      </c>
      <c r="AG30" s="305"/>
      <c r="AH30" s="212" t="s">
        <v>23</v>
      </c>
      <c r="AI30" s="212"/>
      <c r="AJ30" s="353">
        <f>SUM(D31:AI31)</f>
        <v>192</v>
      </c>
      <c r="AK30" s="387">
        <v>3134332859</v>
      </c>
      <c r="AL30" s="347"/>
    </row>
    <row r="31" spans="1:38" ht="14.25" customHeight="1">
      <c r="A31" s="390"/>
      <c r="B31" s="400"/>
      <c r="C31" s="403"/>
      <c r="D31" s="404"/>
      <c r="E31" s="75"/>
      <c r="F31" s="9">
        <v>12</v>
      </c>
      <c r="G31" s="186"/>
      <c r="H31" s="227"/>
      <c r="I31" s="227"/>
      <c r="J31" s="220">
        <v>12</v>
      </c>
      <c r="K31" s="220"/>
      <c r="L31" s="102">
        <v>12</v>
      </c>
      <c r="M31" s="102"/>
      <c r="N31" s="102">
        <v>12</v>
      </c>
      <c r="O31" s="227">
        <v>12</v>
      </c>
      <c r="P31" s="228">
        <v>12</v>
      </c>
      <c r="Q31" s="227">
        <v>12</v>
      </c>
      <c r="R31" s="84">
        <v>12</v>
      </c>
      <c r="S31" s="212"/>
      <c r="T31" s="212">
        <v>12</v>
      </c>
      <c r="U31" s="212"/>
      <c r="V31" s="227"/>
      <c r="W31" s="227"/>
      <c r="X31" s="84">
        <v>12</v>
      </c>
      <c r="Y31" s="212"/>
      <c r="Z31" s="84">
        <v>12</v>
      </c>
      <c r="AA31" s="212"/>
      <c r="AB31" s="212">
        <v>12</v>
      </c>
      <c r="AC31" s="227">
        <v>12</v>
      </c>
      <c r="AD31" s="228">
        <v>12</v>
      </c>
      <c r="AE31" s="212"/>
      <c r="AF31" s="84">
        <v>12</v>
      </c>
      <c r="AG31" s="305"/>
      <c r="AH31" s="212">
        <v>12</v>
      </c>
      <c r="AI31" s="212"/>
      <c r="AJ31" s="382"/>
      <c r="AK31" s="386"/>
      <c r="AL31" s="348"/>
    </row>
    <row r="32" spans="1:38" s="182" customFormat="1" ht="14.25" customHeight="1">
      <c r="A32" s="460">
        <v>12</v>
      </c>
      <c r="B32" s="399" t="s">
        <v>153</v>
      </c>
      <c r="C32" s="393" t="s">
        <v>21</v>
      </c>
      <c r="D32" s="395" t="s">
        <v>22</v>
      </c>
      <c r="E32" s="9" t="s">
        <v>23</v>
      </c>
      <c r="F32" s="77"/>
      <c r="G32" s="9" t="s">
        <v>23</v>
      </c>
      <c r="H32" s="225" t="s">
        <v>23</v>
      </c>
      <c r="I32" s="225" t="s">
        <v>23</v>
      </c>
      <c r="J32" s="9"/>
      <c r="K32" s="75" t="s">
        <v>23</v>
      </c>
      <c r="L32" s="9"/>
      <c r="M32" s="9" t="s">
        <v>23</v>
      </c>
      <c r="N32" s="9"/>
      <c r="O32" s="225"/>
      <c r="P32" s="225"/>
      <c r="Q32" s="223"/>
      <c r="R32" s="11"/>
      <c r="S32" s="9" t="s">
        <v>23</v>
      </c>
      <c r="T32" s="77"/>
      <c r="U32" s="9" t="s">
        <v>23</v>
      </c>
      <c r="V32" s="225" t="s">
        <v>23</v>
      </c>
      <c r="W32" s="225" t="s">
        <v>23</v>
      </c>
      <c r="X32" s="9"/>
      <c r="Y32" s="9" t="s">
        <v>23</v>
      </c>
      <c r="Z32" s="75"/>
      <c r="AA32" s="9" t="s">
        <v>23</v>
      </c>
      <c r="AB32" s="9"/>
      <c r="AC32" s="225"/>
      <c r="AD32" s="225"/>
      <c r="AE32" s="9" t="s">
        <v>23</v>
      </c>
      <c r="AF32" s="9"/>
      <c r="AG32" s="186" t="s">
        <v>23</v>
      </c>
      <c r="AH32" s="212"/>
      <c r="AI32" s="212" t="s">
        <v>23</v>
      </c>
      <c r="AJ32" s="353">
        <f>SUM(D33:AI33)</f>
        <v>180</v>
      </c>
      <c r="AK32" s="459" t="s">
        <v>154</v>
      </c>
      <c r="AL32" s="79"/>
    </row>
    <row r="33" spans="1:39" s="182" customFormat="1" ht="14.25" customHeight="1">
      <c r="A33" s="461"/>
      <c r="B33" s="400"/>
      <c r="C33" s="403"/>
      <c r="D33" s="404"/>
      <c r="E33" s="9">
        <v>12</v>
      </c>
      <c r="F33" s="9"/>
      <c r="G33" s="9">
        <v>12</v>
      </c>
      <c r="H33" s="225">
        <v>12</v>
      </c>
      <c r="I33" s="225">
        <v>12</v>
      </c>
      <c r="J33" s="9"/>
      <c r="K33" s="75">
        <v>12</v>
      </c>
      <c r="L33" s="9"/>
      <c r="M33" s="9">
        <v>12</v>
      </c>
      <c r="N33" s="9"/>
      <c r="O33" s="225"/>
      <c r="P33" s="225"/>
      <c r="Q33" s="225"/>
      <c r="R33" s="9"/>
      <c r="S33" s="9">
        <v>12</v>
      </c>
      <c r="T33" s="9"/>
      <c r="U33" s="9">
        <v>12</v>
      </c>
      <c r="V33" s="225">
        <v>12</v>
      </c>
      <c r="W33" s="225">
        <v>12</v>
      </c>
      <c r="X33" s="9"/>
      <c r="Y33" s="9">
        <v>12</v>
      </c>
      <c r="Z33" s="75"/>
      <c r="AA33" s="9">
        <v>12</v>
      </c>
      <c r="AB33" s="9"/>
      <c r="AC33" s="225"/>
      <c r="AD33" s="225"/>
      <c r="AE33" s="9">
        <v>12</v>
      </c>
      <c r="AF33" s="9"/>
      <c r="AG33" s="186">
        <v>12</v>
      </c>
      <c r="AH33" s="212"/>
      <c r="AI33" s="212">
        <v>12</v>
      </c>
      <c r="AJ33" s="382"/>
      <c r="AK33" s="459"/>
      <c r="AL33" s="79"/>
    </row>
    <row r="34" spans="1:39" s="182" customFormat="1" ht="14.25" customHeight="1">
      <c r="A34" s="460">
        <v>13</v>
      </c>
      <c r="B34" s="399" t="s">
        <v>158</v>
      </c>
      <c r="C34" s="393" t="s">
        <v>21</v>
      </c>
      <c r="D34" s="395" t="s">
        <v>22</v>
      </c>
      <c r="E34" s="169"/>
      <c r="F34" s="11" t="s">
        <v>23</v>
      </c>
      <c r="G34" s="109"/>
      <c r="H34" s="223" t="s">
        <v>23</v>
      </c>
      <c r="I34" s="223" t="s">
        <v>23</v>
      </c>
      <c r="J34" s="104" t="s">
        <v>23</v>
      </c>
      <c r="K34" s="104"/>
      <c r="L34" s="11" t="s">
        <v>23</v>
      </c>
      <c r="M34" s="11"/>
      <c r="N34" s="11" t="s">
        <v>23</v>
      </c>
      <c r="O34" s="223"/>
      <c r="P34" s="224"/>
      <c r="Q34" s="223"/>
      <c r="R34" s="11" t="s">
        <v>23</v>
      </c>
      <c r="S34" s="11"/>
      <c r="T34" s="11" t="s">
        <v>23</v>
      </c>
      <c r="U34" s="11" t="s">
        <v>23</v>
      </c>
      <c r="V34" s="223" t="s">
        <v>23</v>
      </c>
      <c r="W34" s="223" t="s">
        <v>23</v>
      </c>
      <c r="X34" s="104" t="s">
        <v>23</v>
      </c>
      <c r="Y34" s="11" t="s">
        <v>23</v>
      </c>
      <c r="Z34" s="11" t="s">
        <v>23</v>
      </c>
      <c r="AA34" s="11"/>
      <c r="AB34" s="11" t="s">
        <v>23</v>
      </c>
      <c r="AC34" s="223"/>
      <c r="AD34" s="224"/>
      <c r="AE34" s="11"/>
      <c r="AF34" s="11" t="s">
        <v>23</v>
      </c>
      <c r="AG34" s="11" t="s">
        <v>23</v>
      </c>
      <c r="AH34" s="11" t="s">
        <v>23</v>
      </c>
      <c r="AI34" s="11"/>
      <c r="AJ34" s="353">
        <f>SUM(D35:AI35)</f>
        <v>216</v>
      </c>
      <c r="AK34" s="462">
        <v>3197446390</v>
      </c>
      <c r="AL34" s="79"/>
    </row>
    <row r="35" spans="1:39" s="182" customFormat="1" ht="14.25" customHeight="1">
      <c r="A35" s="461"/>
      <c r="B35" s="400"/>
      <c r="C35" s="403"/>
      <c r="D35" s="404"/>
      <c r="E35" s="84"/>
      <c r="F35" s="9">
        <v>12</v>
      </c>
      <c r="G35" s="9"/>
      <c r="H35" s="236">
        <v>12</v>
      </c>
      <c r="I35" s="225">
        <v>12</v>
      </c>
      <c r="J35" s="219">
        <v>12</v>
      </c>
      <c r="K35" s="75"/>
      <c r="L35" s="9">
        <v>12</v>
      </c>
      <c r="M35" s="9"/>
      <c r="N35" s="9">
        <v>12</v>
      </c>
      <c r="O35" s="225"/>
      <c r="P35" s="233"/>
      <c r="Q35" s="225"/>
      <c r="R35" s="9">
        <v>12</v>
      </c>
      <c r="S35" s="9"/>
      <c r="T35" s="9">
        <v>12</v>
      </c>
      <c r="U35" s="9">
        <v>12</v>
      </c>
      <c r="V35" s="225">
        <v>12</v>
      </c>
      <c r="W35" s="225">
        <v>12</v>
      </c>
      <c r="X35" s="75">
        <v>12</v>
      </c>
      <c r="Y35" s="9">
        <v>12</v>
      </c>
      <c r="Z35" s="9">
        <v>12</v>
      </c>
      <c r="AA35" s="9"/>
      <c r="AB35" s="9">
        <v>12</v>
      </c>
      <c r="AC35" s="225"/>
      <c r="AD35" s="233"/>
      <c r="AE35" s="9"/>
      <c r="AF35" s="9">
        <v>12</v>
      </c>
      <c r="AG35" s="9">
        <v>12</v>
      </c>
      <c r="AH35" s="215">
        <v>12</v>
      </c>
      <c r="AI35" s="215"/>
      <c r="AJ35" s="382"/>
      <c r="AK35" s="463"/>
      <c r="AL35" s="79"/>
    </row>
    <row r="36" spans="1:39" ht="14.25" customHeight="1">
      <c r="A36" s="318">
        <v>14</v>
      </c>
      <c r="B36" s="349" t="s">
        <v>141</v>
      </c>
      <c r="C36" s="351" t="s">
        <v>21</v>
      </c>
      <c r="D36" s="351" t="s">
        <v>22</v>
      </c>
      <c r="E36" s="104" t="s">
        <v>23</v>
      </c>
      <c r="F36" s="189"/>
      <c r="G36" s="190" t="s">
        <v>23</v>
      </c>
      <c r="H36" s="229"/>
      <c r="I36" s="229" t="s">
        <v>23</v>
      </c>
      <c r="J36" s="169"/>
      <c r="K36" s="169" t="s">
        <v>23</v>
      </c>
      <c r="L36" s="168"/>
      <c r="M36" s="168" t="s">
        <v>23</v>
      </c>
      <c r="N36" s="168"/>
      <c r="O36" s="229" t="s">
        <v>23</v>
      </c>
      <c r="P36" s="230"/>
      <c r="Q36" s="229" t="s">
        <v>23</v>
      </c>
      <c r="R36" s="169"/>
      <c r="S36" s="168" t="s">
        <v>23</v>
      </c>
      <c r="T36" s="168"/>
      <c r="U36" s="168" t="s">
        <v>23</v>
      </c>
      <c r="V36" s="229"/>
      <c r="W36" s="229" t="s">
        <v>23</v>
      </c>
      <c r="X36" s="169"/>
      <c r="Y36" s="168" t="s">
        <v>23</v>
      </c>
      <c r="Z36" s="169"/>
      <c r="AA36" s="168" t="s">
        <v>23</v>
      </c>
      <c r="AB36" s="168"/>
      <c r="AC36" s="229" t="s">
        <v>23</v>
      </c>
      <c r="AD36" s="230"/>
      <c r="AE36" s="168" t="s">
        <v>23</v>
      </c>
      <c r="AF36" s="169"/>
      <c r="AG36" s="190" t="s">
        <v>23</v>
      </c>
      <c r="AH36" s="212"/>
      <c r="AI36" s="212"/>
      <c r="AJ36" s="353">
        <f>SUM(D37:AI37)</f>
        <v>180</v>
      </c>
      <c r="AK36" s="362">
        <v>3228353467</v>
      </c>
      <c r="AL36" s="347"/>
    </row>
    <row r="37" spans="1:39" ht="14.25" customHeight="1">
      <c r="A37" s="319"/>
      <c r="B37" s="350"/>
      <c r="C37" s="352"/>
      <c r="D37" s="352"/>
      <c r="E37" s="75">
        <v>12</v>
      </c>
      <c r="F37" s="9"/>
      <c r="G37" s="188">
        <v>12</v>
      </c>
      <c r="H37" s="227"/>
      <c r="I37" s="227">
        <v>12</v>
      </c>
      <c r="J37" s="84"/>
      <c r="K37" s="84">
        <v>12</v>
      </c>
      <c r="L37" s="212"/>
      <c r="M37" s="212">
        <v>12</v>
      </c>
      <c r="N37" s="212"/>
      <c r="O37" s="227">
        <v>12</v>
      </c>
      <c r="P37" s="228"/>
      <c r="Q37" s="227">
        <v>12</v>
      </c>
      <c r="R37" s="84"/>
      <c r="S37" s="212">
        <v>12</v>
      </c>
      <c r="T37" s="212"/>
      <c r="U37" s="212">
        <v>12</v>
      </c>
      <c r="V37" s="227"/>
      <c r="W37" s="227">
        <v>12</v>
      </c>
      <c r="X37" s="84"/>
      <c r="Y37" s="212">
        <v>12</v>
      </c>
      <c r="Z37" s="84"/>
      <c r="AA37" s="212">
        <v>12</v>
      </c>
      <c r="AB37" s="212"/>
      <c r="AC37" s="227">
        <v>12</v>
      </c>
      <c r="AD37" s="228"/>
      <c r="AE37" s="212">
        <v>12</v>
      </c>
      <c r="AF37" s="84"/>
      <c r="AG37" s="305">
        <v>12</v>
      </c>
      <c r="AH37" s="212"/>
      <c r="AI37" s="212"/>
      <c r="AJ37" s="382"/>
      <c r="AK37" s="363"/>
      <c r="AL37" s="348"/>
      <c r="AM37" s="101"/>
    </row>
    <row r="38" spans="1:39" s="100" customFormat="1" ht="14.25" customHeight="1">
      <c r="A38" s="318">
        <v>15</v>
      </c>
      <c r="B38" s="418" t="s">
        <v>142</v>
      </c>
      <c r="C38" s="351" t="s">
        <v>21</v>
      </c>
      <c r="D38" s="351" t="s">
        <v>22</v>
      </c>
      <c r="E38" s="104" t="s">
        <v>23</v>
      </c>
      <c r="F38" s="189"/>
      <c r="G38" s="190" t="s">
        <v>23</v>
      </c>
      <c r="H38" s="229"/>
      <c r="I38" s="229" t="s">
        <v>23</v>
      </c>
      <c r="J38" s="169"/>
      <c r="K38" s="169" t="s">
        <v>23</v>
      </c>
      <c r="L38" s="168"/>
      <c r="M38" s="168" t="s">
        <v>23</v>
      </c>
      <c r="N38" s="168"/>
      <c r="O38" s="229" t="s">
        <v>23</v>
      </c>
      <c r="P38" s="230"/>
      <c r="Q38" s="229" t="s">
        <v>23</v>
      </c>
      <c r="R38" s="169"/>
      <c r="S38" s="168" t="s">
        <v>23</v>
      </c>
      <c r="T38" s="168"/>
      <c r="U38" s="168" t="s">
        <v>23</v>
      </c>
      <c r="V38" s="229"/>
      <c r="W38" s="229" t="s">
        <v>23</v>
      </c>
      <c r="X38" s="169"/>
      <c r="Y38" s="168" t="s">
        <v>23</v>
      </c>
      <c r="Z38" s="169"/>
      <c r="AA38" s="168" t="s">
        <v>23</v>
      </c>
      <c r="AB38" s="168"/>
      <c r="AC38" s="229" t="s">
        <v>23</v>
      </c>
      <c r="AD38" s="230"/>
      <c r="AE38" s="168" t="s">
        <v>23</v>
      </c>
      <c r="AF38" s="169"/>
      <c r="AG38" s="190" t="s">
        <v>23</v>
      </c>
      <c r="AH38" s="212"/>
      <c r="AI38" s="212"/>
      <c r="AJ38" s="353">
        <f>SUM(D39:AI39)</f>
        <v>180</v>
      </c>
      <c r="AK38" s="454">
        <v>3007274633</v>
      </c>
      <c r="AL38" s="347"/>
      <c r="AM38" s="101"/>
    </row>
    <row r="39" spans="1:39" s="100" customFormat="1" ht="14.25" customHeight="1">
      <c r="A39" s="319"/>
      <c r="B39" s="350"/>
      <c r="C39" s="352"/>
      <c r="D39" s="352"/>
      <c r="E39" s="75">
        <v>12</v>
      </c>
      <c r="F39" s="9"/>
      <c r="G39" s="188">
        <v>12</v>
      </c>
      <c r="H39" s="227"/>
      <c r="I39" s="227">
        <v>12</v>
      </c>
      <c r="J39" s="84"/>
      <c r="K39" s="84">
        <v>12</v>
      </c>
      <c r="L39" s="212"/>
      <c r="M39" s="212">
        <v>12</v>
      </c>
      <c r="N39" s="212"/>
      <c r="O39" s="227">
        <v>12</v>
      </c>
      <c r="P39" s="228"/>
      <c r="Q39" s="227">
        <v>12</v>
      </c>
      <c r="R39" s="84"/>
      <c r="S39" s="212">
        <v>12</v>
      </c>
      <c r="T39" s="212"/>
      <c r="U39" s="212">
        <v>12</v>
      </c>
      <c r="V39" s="227"/>
      <c r="W39" s="227">
        <v>12</v>
      </c>
      <c r="X39" s="84"/>
      <c r="Y39" s="212">
        <v>12</v>
      </c>
      <c r="Z39" s="84"/>
      <c r="AA39" s="212">
        <v>12</v>
      </c>
      <c r="AB39" s="212"/>
      <c r="AC39" s="227">
        <v>12</v>
      </c>
      <c r="AD39" s="228"/>
      <c r="AE39" s="212">
        <v>12</v>
      </c>
      <c r="AF39" s="84"/>
      <c r="AG39" s="305">
        <v>12</v>
      </c>
      <c r="AH39" s="212"/>
      <c r="AI39" s="212"/>
      <c r="AJ39" s="382"/>
      <c r="AK39" s="455"/>
      <c r="AL39" s="348"/>
      <c r="AM39" s="101"/>
    </row>
    <row r="40" spans="1:39" s="112" customFormat="1" ht="14.25" customHeight="1">
      <c r="A40" s="318">
        <v>16</v>
      </c>
      <c r="B40" s="349" t="s">
        <v>143</v>
      </c>
      <c r="C40" s="351" t="s">
        <v>21</v>
      </c>
      <c r="D40" s="351" t="s">
        <v>22</v>
      </c>
      <c r="E40" s="104" t="s">
        <v>23</v>
      </c>
      <c r="F40" s="189"/>
      <c r="G40" s="190" t="s">
        <v>23</v>
      </c>
      <c r="H40" s="229"/>
      <c r="I40" s="229" t="s">
        <v>23</v>
      </c>
      <c r="J40" s="169"/>
      <c r="K40" s="169" t="s">
        <v>23</v>
      </c>
      <c r="L40" s="168"/>
      <c r="M40" s="168" t="s">
        <v>23</v>
      </c>
      <c r="N40" s="168"/>
      <c r="O40" s="229" t="s">
        <v>23</v>
      </c>
      <c r="P40" s="230"/>
      <c r="Q40" s="229" t="s">
        <v>23</v>
      </c>
      <c r="R40" s="169"/>
      <c r="S40" s="168" t="s">
        <v>23</v>
      </c>
      <c r="T40" s="168"/>
      <c r="U40" s="168" t="s">
        <v>23</v>
      </c>
      <c r="V40" s="229"/>
      <c r="W40" s="229" t="s">
        <v>23</v>
      </c>
      <c r="X40" s="169"/>
      <c r="Y40" s="168" t="s">
        <v>23</v>
      </c>
      <c r="Z40" s="169"/>
      <c r="AA40" s="168" t="s">
        <v>23</v>
      </c>
      <c r="AB40" s="168"/>
      <c r="AC40" s="229" t="s">
        <v>23</v>
      </c>
      <c r="AD40" s="230"/>
      <c r="AE40" s="168" t="s">
        <v>23</v>
      </c>
      <c r="AF40" s="169"/>
      <c r="AG40" s="190" t="s">
        <v>23</v>
      </c>
      <c r="AH40" s="212"/>
      <c r="AI40" s="212"/>
      <c r="AJ40" s="353">
        <f>SUM(D41:AI41)</f>
        <v>180</v>
      </c>
      <c r="AK40" s="362">
        <v>3208793551</v>
      </c>
      <c r="AL40" s="347"/>
      <c r="AM40" s="101"/>
    </row>
    <row r="41" spans="1:39" s="112" customFormat="1" ht="14.25" customHeight="1">
      <c r="A41" s="319"/>
      <c r="B41" s="350"/>
      <c r="C41" s="352"/>
      <c r="D41" s="352"/>
      <c r="E41" s="75">
        <v>12</v>
      </c>
      <c r="F41" s="9"/>
      <c r="G41" s="188">
        <v>12</v>
      </c>
      <c r="H41" s="227"/>
      <c r="I41" s="227">
        <v>12</v>
      </c>
      <c r="J41" s="84"/>
      <c r="K41" s="84">
        <v>12</v>
      </c>
      <c r="L41" s="212"/>
      <c r="M41" s="212">
        <v>12</v>
      </c>
      <c r="N41" s="212"/>
      <c r="O41" s="227">
        <v>12</v>
      </c>
      <c r="P41" s="228"/>
      <c r="Q41" s="227">
        <v>12</v>
      </c>
      <c r="R41" s="84"/>
      <c r="S41" s="212">
        <v>12</v>
      </c>
      <c r="T41" s="212"/>
      <c r="U41" s="212">
        <v>12</v>
      </c>
      <c r="V41" s="227"/>
      <c r="W41" s="227">
        <v>12</v>
      </c>
      <c r="X41" s="84"/>
      <c r="Y41" s="212">
        <v>12</v>
      </c>
      <c r="Z41" s="84"/>
      <c r="AA41" s="212">
        <v>12</v>
      </c>
      <c r="AB41" s="212"/>
      <c r="AC41" s="227">
        <v>12</v>
      </c>
      <c r="AD41" s="228"/>
      <c r="AE41" s="212">
        <v>12</v>
      </c>
      <c r="AF41" s="84"/>
      <c r="AG41" s="305">
        <v>12</v>
      </c>
      <c r="AH41" s="212"/>
      <c r="AI41" s="212"/>
      <c r="AJ41" s="382"/>
      <c r="AK41" s="363"/>
      <c r="AL41" s="348"/>
      <c r="AM41" s="101"/>
    </row>
    <row r="42" spans="1:39" s="159" customFormat="1" ht="14.25" customHeight="1">
      <c r="A42" s="318">
        <v>17</v>
      </c>
      <c r="B42" s="349" t="s">
        <v>144</v>
      </c>
      <c r="C42" s="351" t="s">
        <v>21</v>
      </c>
      <c r="D42" s="351" t="s">
        <v>22</v>
      </c>
      <c r="E42" s="104" t="s">
        <v>23</v>
      </c>
      <c r="F42" s="189"/>
      <c r="G42" s="190" t="s">
        <v>23</v>
      </c>
      <c r="H42" s="229"/>
      <c r="I42" s="229" t="s">
        <v>23</v>
      </c>
      <c r="J42" s="169"/>
      <c r="K42" s="169" t="s">
        <v>23</v>
      </c>
      <c r="L42" s="168"/>
      <c r="M42" s="168" t="s">
        <v>23</v>
      </c>
      <c r="N42" s="168"/>
      <c r="O42" s="229" t="s">
        <v>23</v>
      </c>
      <c r="P42" s="230"/>
      <c r="Q42" s="229" t="s">
        <v>23</v>
      </c>
      <c r="R42" s="169"/>
      <c r="S42" s="168" t="s">
        <v>23</v>
      </c>
      <c r="T42" s="168"/>
      <c r="U42" s="168" t="s">
        <v>23</v>
      </c>
      <c r="V42" s="229"/>
      <c r="W42" s="229" t="s">
        <v>23</v>
      </c>
      <c r="X42" s="169"/>
      <c r="Y42" s="168" t="s">
        <v>23</v>
      </c>
      <c r="Z42" s="169"/>
      <c r="AA42" s="168" t="s">
        <v>23</v>
      </c>
      <c r="AB42" s="168"/>
      <c r="AC42" s="229" t="s">
        <v>23</v>
      </c>
      <c r="AD42" s="230"/>
      <c r="AE42" s="168" t="s">
        <v>23</v>
      </c>
      <c r="AF42" s="169"/>
      <c r="AG42" s="190" t="s">
        <v>23</v>
      </c>
      <c r="AH42" s="212"/>
      <c r="AI42" s="212"/>
      <c r="AJ42" s="353">
        <f>SUM(D43:AI43)</f>
        <v>180</v>
      </c>
      <c r="AK42" s="354" t="s">
        <v>140</v>
      </c>
      <c r="AL42" s="347"/>
      <c r="AM42" s="101"/>
    </row>
    <row r="43" spans="1:39" s="159" customFormat="1" ht="14.25" customHeight="1">
      <c r="A43" s="319"/>
      <c r="B43" s="350"/>
      <c r="C43" s="352"/>
      <c r="D43" s="352"/>
      <c r="E43" s="75">
        <v>12</v>
      </c>
      <c r="F43" s="9"/>
      <c r="G43" s="188">
        <v>12</v>
      </c>
      <c r="H43" s="227"/>
      <c r="I43" s="227">
        <v>12</v>
      </c>
      <c r="J43" s="84"/>
      <c r="K43" s="84">
        <v>12</v>
      </c>
      <c r="L43" s="212"/>
      <c r="M43" s="212">
        <v>12</v>
      </c>
      <c r="N43" s="212"/>
      <c r="O43" s="227">
        <v>12</v>
      </c>
      <c r="P43" s="228"/>
      <c r="Q43" s="227">
        <v>12</v>
      </c>
      <c r="R43" s="84"/>
      <c r="S43" s="212">
        <v>12</v>
      </c>
      <c r="T43" s="212"/>
      <c r="U43" s="212">
        <v>12</v>
      </c>
      <c r="V43" s="227"/>
      <c r="W43" s="227">
        <v>12</v>
      </c>
      <c r="X43" s="84"/>
      <c r="Y43" s="212">
        <v>12</v>
      </c>
      <c r="Z43" s="84"/>
      <c r="AA43" s="212">
        <v>12</v>
      </c>
      <c r="AB43" s="212"/>
      <c r="AC43" s="227">
        <v>12</v>
      </c>
      <c r="AD43" s="228"/>
      <c r="AE43" s="212">
        <v>12</v>
      </c>
      <c r="AF43" s="84"/>
      <c r="AG43" s="305">
        <v>12</v>
      </c>
      <c r="AH43" s="212"/>
      <c r="AI43" s="212"/>
      <c r="AJ43" s="328"/>
      <c r="AK43" s="354"/>
      <c r="AL43" s="348"/>
      <c r="AM43" s="101"/>
    </row>
    <row r="44" spans="1:39" ht="14.25" customHeight="1">
      <c r="A44" s="318">
        <v>18</v>
      </c>
      <c r="B44" s="401" t="s">
        <v>173</v>
      </c>
      <c r="C44" s="402" t="s">
        <v>21</v>
      </c>
      <c r="D44" s="402" t="s">
        <v>22</v>
      </c>
      <c r="E44" s="104" t="s">
        <v>23</v>
      </c>
      <c r="F44" s="189"/>
      <c r="G44" s="190" t="s">
        <v>23</v>
      </c>
      <c r="H44" s="229"/>
      <c r="I44" s="229" t="s">
        <v>23</v>
      </c>
      <c r="J44" s="169"/>
      <c r="K44" s="169" t="s">
        <v>23</v>
      </c>
      <c r="L44" s="168"/>
      <c r="M44" s="168" t="s">
        <v>23</v>
      </c>
      <c r="N44" s="168">
        <v>2</v>
      </c>
      <c r="O44" s="229" t="s">
        <v>23</v>
      </c>
      <c r="P44" s="230"/>
      <c r="Q44" s="229" t="s">
        <v>23</v>
      </c>
      <c r="R44" s="169"/>
      <c r="S44" s="168" t="s">
        <v>23</v>
      </c>
      <c r="T44" s="168"/>
      <c r="U44" s="168" t="s">
        <v>23</v>
      </c>
      <c r="V44" s="229"/>
      <c r="W44" s="229" t="s">
        <v>23</v>
      </c>
      <c r="X44" s="169"/>
      <c r="Y44" s="168" t="s">
        <v>23</v>
      </c>
      <c r="Z44" s="169"/>
      <c r="AA44" s="168" t="s">
        <v>23</v>
      </c>
      <c r="AB44" s="168"/>
      <c r="AC44" s="229" t="s">
        <v>23</v>
      </c>
      <c r="AD44" s="230"/>
      <c r="AE44" s="168" t="s">
        <v>23</v>
      </c>
      <c r="AF44" s="169"/>
      <c r="AG44" s="190" t="s">
        <v>23</v>
      </c>
      <c r="AH44" s="212"/>
      <c r="AI44" s="212"/>
      <c r="AJ44" s="372">
        <f>SUM(D45:AI45)</f>
        <v>180</v>
      </c>
      <c r="AK44" s="362">
        <v>3102603811</v>
      </c>
      <c r="AL44" s="347"/>
    </row>
    <row r="45" spans="1:39" ht="14.25" customHeight="1">
      <c r="A45" s="319"/>
      <c r="B45" s="350"/>
      <c r="C45" s="352"/>
      <c r="D45" s="352"/>
      <c r="E45" s="75">
        <v>12</v>
      </c>
      <c r="F45" s="186"/>
      <c r="G45" s="212">
        <v>12</v>
      </c>
      <c r="H45" s="227"/>
      <c r="I45" s="227">
        <v>12</v>
      </c>
      <c r="J45" s="84"/>
      <c r="K45" s="84">
        <v>12</v>
      </c>
      <c r="L45" s="212"/>
      <c r="M45" s="212">
        <v>12</v>
      </c>
      <c r="N45" s="212"/>
      <c r="O45" s="227">
        <v>12</v>
      </c>
      <c r="P45" s="228"/>
      <c r="Q45" s="227">
        <v>12</v>
      </c>
      <c r="R45" s="84"/>
      <c r="S45" s="212">
        <v>12</v>
      </c>
      <c r="T45" s="212"/>
      <c r="U45" s="212">
        <v>12</v>
      </c>
      <c r="V45" s="227"/>
      <c r="W45" s="227">
        <v>12</v>
      </c>
      <c r="X45" s="84"/>
      <c r="Y45" s="212">
        <v>12</v>
      </c>
      <c r="Z45" s="84"/>
      <c r="AA45" s="212">
        <v>12</v>
      </c>
      <c r="AB45" s="212"/>
      <c r="AC45" s="227">
        <v>12</v>
      </c>
      <c r="AD45" s="228"/>
      <c r="AE45" s="212">
        <v>12</v>
      </c>
      <c r="AF45" s="84"/>
      <c r="AG45" s="305">
        <v>12</v>
      </c>
      <c r="AH45" s="212"/>
      <c r="AI45" s="212"/>
      <c r="AJ45" s="373"/>
      <c r="AK45" s="363"/>
      <c r="AL45" s="348"/>
    </row>
    <row r="46" spans="1:39" s="162" customFormat="1" ht="14.25" customHeight="1">
      <c r="A46" s="318">
        <v>19</v>
      </c>
      <c r="B46" s="371" t="s">
        <v>159</v>
      </c>
      <c r="C46" s="366" t="s">
        <v>21</v>
      </c>
      <c r="D46" s="366" t="s">
        <v>22</v>
      </c>
      <c r="E46" s="11"/>
      <c r="F46" s="11" t="s">
        <v>23</v>
      </c>
      <c r="G46" s="11"/>
      <c r="H46" s="223" t="s">
        <v>23</v>
      </c>
      <c r="I46" s="224"/>
      <c r="J46" s="104" t="s">
        <v>23</v>
      </c>
      <c r="K46" s="104"/>
      <c r="L46" s="11" t="s">
        <v>23</v>
      </c>
      <c r="M46" s="11"/>
      <c r="N46" s="11" t="s">
        <v>23</v>
      </c>
      <c r="O46" s="223"/>
      <c r="P46" s="224" t="s">
        <v>23</v>
      </c>
      <c r="Q46" s="224"/>
      <c r="R46" s="11" t="s">
        <v>23</v>
      </c>
      <c r="S46" s="9"/>
      <c r="T46" s="9" t="s">
        <v>23</v>
      </c>
      <c r="U46" s="9"/>
      <c r="V46" s="225" t="s">
        <v>23</v>
      </c>
      <c r="W46" s="233"/>
      <c r="X46" s="75" t="s">
        <v>23</v>
      </c>
      <c r="Y46" s="75"/>
      <c r="Z46" s="9" t="s">
        <v>23</v>
      </c>
      <c r="AA46" s="9"/>
      <c r="AB46" s="9" t="s">
        <v>23</v>
      </c>
      <c r="AC46" s="225"/>
      <c r="AD46" s="233" t="s">
        <v>23</v>
      </c>
      <c r="AE46" s="75"/>
      <c r="AF46" s="9" t="s">
        <v>23</v>
      </c>
      <c r="AG46" s="9"/>
      <c r="AH46" s="189"/>
      <c r="AI46" s="189" t="s">
        <v>23</v>
      </c>
      <c r="AJ46" s="323">
        <f>SUM(F47:AI47)</f>
        <v>180</v>
      </c>
      <c r="AK46" s="332" t="s">
        <v>155</v>
      </c>
      <c r="AL46" s="347"/>
    </row>
    <row r="47" spans="1:39" s="162" customFormat="1" ht="14.25" customHeight="1">
      <c r="A47" s="319"/>
      <c r="B47" s="369"/>
      <c r="C47" s="367"/>
      <c r="D47" s="367"/>
      <c r="E47" s="11"/>
      <c r="F47" s="11">
        <v>12</v>
      </c>
      <c r="G47" s="11"/>
      <c r="H47" s="223">
        <v>12</v>
      </c>
      <c r="I47" s="224"/>
      <c r="J47" s="104">
        <v>12</v>
      </c>
      <c r="K47" s="104"/>
      <c r="L47" s="11">
        <v>12</v>
      </c>
      <c r="M47" s="11"/>
      <c r="N47" s="11">
        <v>12</v>
      </c>
      <c r="O47" s="223"/>
      <c r="P47" s="224">
        <v>12</v>
      </c>
      <c r="Q47" s="224"/>
      <c r="R47" s="11">
        <v>12</v>
      </c>
      <c r="S47" s="11"/>
      <c r="T47" s="11">
        <v>12</v>
      </c>
      <c r="U47" s="11"/>
      <c r="V47" s="223">
        <v>12</v>
      </c>
      <c r="W47" s="224"/>
      <c r="X47" s="104">
        <v>12</v>
      </c>
      <c r="Y47" s="104"/>
      <c r="Z47" s="11">
        <v>12</v>
      </c>
      <c r="AA47" s="11"/>
      <c r="AB47" s="11">
        <v>12</v>
      </c>
      <c r="AC47" s="223"/>
      <c r="AD47" s="224">
        <v>12</v>
      </c>
      <c r="AE47" s="104"/>
      <c r="AF47" s="11">
        <v>12</v>
      </c>
      <c r="AG47" s="11"/>
      <c r="AH47" s="189"/>
      <c r="AI47" s="189">
        <v>12</v>
      </c>
      <c r="AJ47" s="324"/>
      <c r="AK47" s="333"/>
      <c r="AL47" s="348"/>
    </row>
    <row r="48" spans="1:39" s="162" customFormat="1" ht="14.25" customHeight="1">
      <c r="A48" s="318">
        <v>20</v>
      </c>
      <c r="B48" s="364" t="s">
        <v>161</v>
      </c>
      <c r="C48" s="366" t="s">
        <v>21</v>
      </c>
      <c r="D48" s="366" t="s">
        <v>22</v>
      </c>
      <c r="E48" s="9"/>
      <c r="F48" s="11" t="s">
        <v>23</v>
      </c>
      <c r="G48" s="11"/>
      <c r="H48" s="223" t="s">
        <v>23</v>
      </c>
      <c r="I48" s="224"/>
      <c r="J48" s="104" t="s">
        <v>23</v>
      </c>
      <c r="K48" s="104"/>
      <c r="L48" s="11" t="s">
        <v>23</v>
      </c>
      <c r="M48" s="11"/>
      <c r="N48" s="11" t="s">
        <v>23</v>
      </c>
      <c r="O48" s="223"/>
      <c r="P48" s="224" t="s">
        <v>23</v>
      </c>
      <c r="Q48" s="224"/>
      <c r="R48" s="11" t="s">
        <v>23</v>
      </c>
      <c r="S48" s="9"/>
      <c r="T48" s="9" t="s">
        <v>23</v>
      </c>
      <c r="U48" s="9"/>
      <c r="V48" s="225" t="s">
        <v>23</v>
      </c>
      <c r="W48" s="233"/>
      <c r="X48" s="75" t="s">
        <v>23</v>
      </c>
      <c r="Y48" s="75"/>
      <c r="Z48" s="9" t="s">
        <v>23</v>
      </c>
      <c r="AA48" s="9"/>
      <c r="AB48" s="9" t="s">
        <v>23</v>
      </c>
      <c r="AC48" s="225"/>
      <c r="AD48" s="233" t="s">
        <v>23</v>
      </c>
      <c r="AE48" s="75"/>
      <c r="AF48" s="9" t="s">
        <v>23</v>
      </c>
      <c r="AG48" s="9"/>
      <c r="AH48" s="186"/>
      <c r="AI48" s="186" t="s">
        <v>23</v>
      </c>
      <c r="AJ48" s="323">
        <f>SUM(F49:AI49)</f>
        <v>180</v>
      </c>
      <c r="AK48" s="331">
        <v>3007274633</v>
      </c>
      <c r="AL48" s="347"/>
    </row>
    <row r="49" spans="1:38" s="162" customFormat="1" ht="14.25" customHeight="1">
      <c r="A49" s="319"/>
      <c r="B49" s="365"/>
      <c r="C49" s="367"/>
      <c r="D49" s="367"/>
      <c r="E49" s="9"/>
      <c r="F49" s="11">
        <v>12</v>
      </c>
      <c r="G49" s="11"/>
      <c r="H49" s="223">
        <v>12</v>
      </c>
      <c r="I49" s="224"/>
      <c r="J49" s="104">
        <v>12</v>
      </c>
      <c r="K49" s="104"/>
      <c r="L49" s="11">
        <v>12</v>
      </c>
      <c r="M49" s="11"/>
      <c r="N49" s="11">
        <v>12</v>
      </c>
      <c r="O49" s="223"/>
      <c r="P49" s="224">
        <v>12</v>
      </c>
      <c r="Q49" s="224"/>
      <c r="R49" s="11">
        <v>12</v>
      </c>
      <c r="S49" s="11"/>
      <c r="T49" s="11">
        <v>12</v>
      </c>
      <c r="U49" s="11"/>
      <c r="V49" s="223">
        <v>12</v>
      </c>
      <c r="W49" s="224"/>
      <c r="X49" s="104">
        <v>12</v>
      </c>
      <c r="Y49" s="104"/>
      <c r="Z49" s="11">
        <v>12</v>
      </c>
      <c r="AA49" s="11"/>
      <c r="AB49" s="11">
        <v>12</v>
      </c>
      <c r="AC49" s="223"/>
      <c r="AD49" s="224">
        <v>12</v>
      </c>
      <c r="AE49" s="104"/>
      <c r="AF49" s="11">
        <v>12</v>
      </c>
      <c r="AG49" s="11"/>
      <c r="AH49" s="189"/>
      <c r="AI49" s="189">
        <v>12</v>
      </c>
      <c r="AJ49" s="324"/>
      <c r="AK49" s="326"/>
      <c r="AL49" s="348"/>
    </row>
    <row r="50" spans="1:38" s="162" customFormat="1" ht="14.25" customHeight="1">
      <c r="A50" s="318">
        <v>21</v>
      </c>
      <c r="B50" s="368" t="s">
        <v>72</v>
      </c>
      <c r="C50" s="370" t="s">
        <v>21</v>
      </c>
      <c r="D50" s="370" t="s">
        <v>22</v>
      </c>
      <c r="E50" s="9"/>
      <c r="F50" s="11" t="s">
        <v>23</v>
      </c>
      <c r="G50" s="11"/>
      <c r="H50" s="223" t="s">
        <v>23</v>
      </c>
      <c r="I50" s="224"/>
      <c r="J50" s="104" t="s">
        <v>23</v>
      </c>
      <c r="K50" s="104"/>
      <c r="L50" s="11" t="s">
        <v>23</v>
      </c>
      <c r="M50" s="11"/>
      <c r="N50" s="11" t="s">
        <v>23</v>
      </c>
      <c r="O50" s="223"/>
      <c r="P50" s="224" t="s">
        <v>23</v>
      </c>
      <c r="Q50" s="224"/>
      <c r="R50" s="11" t="s">
        <v>23</v>
      </c>
      <c r="S50" s="9"/>
      <c r="T50" s="9" t="s">
        <v>23</v>
      </c>
      <c r="U50" s="9"/>
      <c r="V50" s="225" t="s">
        <v>23</v>
      </c>
      <c r="W50" s="233"/>
      <c r="X50" s="75" t="s">
        <v>23</v>
      </c>
      <c r="Y50" s="75"/>
      <c r="Z50" s="9" t="s">
        <v>23</v>
      </c>
      <c r="AA50" s="9"/>
      <c r="AB50" s="9" t="s">
        <v>23</v>
      </c>
      <c r="AC50" s="225"/>
      <c r="AD50" s="233" t="s">
        <v>23</v>
      </c>
      <c r="AE50" s="75"/>
      <c r="AF50" s="9" t="s">
        <v>23</v>
      </c>
      <c r="AG50" s="9"/>
      <c r="AH50" s="186"/>
      <c r="AI50" s="186" t="s">
        <v>23</v>
      </c>
      <c r="AJ50" s="323">
        <f>SUM(F51:AI51)</f>
        <v>180</v>
      </c>
      <c r="AK50" s="331">
        <v>3103091634</v>
      </c>
      <c r="AL50" s="347"/>
    </row>
    <row r="51" spans="1:38" s="162" customFormat="1" ht="14.25" customHeight="1">
      <c r="A51" s="319"/>
      <c r="B51" s="369"/>
      <c r="C51" s="367"/>
      <c r="D51" s="367"/>
      <c r="E51" s="9"/>
      <c r="F51" s="11">
        <v>12</v>
      </c>
      <c r="G51" s="11"/>
      <c r="H51" s="223">
        <v>12</v>
      </c>
      <c r="I51" s="224"/>
      <c r="J51" s="104">
        <v>12</v>
      </c>
      <c r="K51" s="104"/>
      <c r="L51" s="11">
        <v>12</v>
      </c>
      <c r="M51" s="11"/>
      <c r="N51" s="11">
        <v>12</v>
      </c>
      <c r="O51" s="223"/>
      <c r="P51" s="224">
        <v>12</v>
      </c>
      <c r="Q51" s="224"/>
      <c r="R51" s="11">
        <v>12</v>
      </c>
      <c r="S51" s="11"/>
      <c r="T51" s="11">
        <v>12</v>
      </c>
      <c r="U51" s="11"/>
      <c r="V51" s="223">
        <v>12</v>
      </c>
      <c r="W51" s="224"/>
      <c r="X51" s="104">
        <v>12</v>
      </c>
      <c r="Y51" s="104"/>
      <c r="Z51" s="11">
        <v>12</v>
      </c>
      <c r="AA51" s="11"/>
      <c r="AB51" s="11">
        <v>12</v>
      </c>
      <c r="AC51" s="223"/>
      <c r="AD51" s="224">
        <v>12</v>
      </c>
      <c r="AE51" s="104"/>
      <c r="AF51" s="11">
        <v>12</v>
      </c>
      <c r="AG51" s="11"/>
      <c r="AH51" s="189"/>
      <c r="AI51" s="189">
        <v>12</v>
      </c>
      <c r="AJ51" s="324"/>
      <c r="AK51" s="326"/>
      <c r="AL51" s="348"/>
    </row>
    <row r="52" spans="1:38" s="162" customFormat="1" ht="14.25" customHeight="1">
      <c r="A52" s="318">
        <v>22</v>
      </c>
      <c r="B52" s="371" t="s">
        <v>146</v>
      </c>
      <c r="C52" s="366" t="s">
        <v>21</v>
      </c>
      <c r="D52" s="366" t="s">
        <v>22</v>
      </c>
      <c r="E52" s="9"/>
      <c r="F52" s="11" t="s">
        <v>23</v>
      </c>
      <c r="G52" s="11"/>
      <c r="H52" s="223" t="s">
        <v>23</v>
      </c>
      <c r="I52" s="224"/>
      <c r="J52" s="104" t="s">
        <v>23</v>
      </c>
      <c r="K52" s="104"/>
      <c r="L52" s="11" t="s">
        <v>23</v>
      </c>
      <c r="M52" s="11"/>
      <c r="N52" s="11" t="s">
        <v>23</v>
      </c>
      <c r="O52" s="223"/>
      <c r="P52" s="224" t="s">
        <v>23</v>
      </c>
      <c r="Q52" s="224"/>
      <c r="R52" s="11" t="s">
        <v>23</v>
      </c>
      <c r="S52" s="9"/>
      <c r="T52" s="9" t="s">
        <v>23</v>
      </c>
      <c r="U52" s="9"/>
      <c r="V52" s="225" t="s">
        <v>23</v>
      </c>
      <c r="W52" s="233"/>
      <c r="X52" s="75" t="s">
        <v>23</v>
      </c>
      <c r="Y52" s="75"/>
      <c r="Z52" s="9" t="s">
        <v>23</v>
      </c>
      <c r="AA52" s="9"/>
      <c r="AB52" s="9" t="s">
        <v>23</v>
      </c>
      <c r="AC52" s="225"/>
      <c r="AD52" s="233" t="s">
        <v>23</v>
      </c>
      <c r="AE52" s="75"/>
      <c r="AF52" s="9" t="s">
        <v>23</v>
      </c>
      <c r="AG52" s="9"/>
      <c r="AH52" s="186"/>
      <c r="AI52" s="186" t="s">
        <v>23</v>
      </c>
      <c r="AJ52" s="323">
        <f>SUM(F53:AI53)</f>
        <v>180</v>
      </c>
      <c r="AK52" s="331">
        <v>3102771240</v>
      </c>
      <c r="AL52" s="347"/>
    </row>
    <row r="53" spans="1:38" s="162" customFormat="1" ht="14.25" customHeight="1">
      <c r="A53" s="319"/>
      <c r="B53" s="369"/>
      <c r="C53" s="367"/>
      <c r="D53" s="367"/>
      <c r="E53" s="9"/>
      <c r="F53" s="11">
        <v>12</v>
      </c>
      <c r="G53" s="11"/>
      <c r="H53" s="223">
        <v>12</v>
      </c>
      <c r="I53" s="224"/>
      <c r="J53" s="104">
        <v>12</v>
      </c>
      <c r="K53" s="104"/>
      <c r="L53" s="11">
        <v>12</v>
      </c>
      <c r="M53" s="11"/>
      <c r="N53" s="11">
        <v>12</v>
      </c>
      <c r="O53" s="223"/>
      <c r="P53" s="224">
        <v>12</v>
      </c>
      <c r="Q53" s="224"/>
      <c r="R53" s="11">
        <v>12</v>
      </c>
      <c r="S53" s="11"/>
      <c r="T53" s="11">
        <v>12</v>
      </c>
      <c r="U53" s="11"/>
      <c r="V53" s="223">
        <v>12</v>
      </c>
      <c r="W53" s="224"/>
      <c r="X53" s="104">
        <v>12</v>
      </c>
      <c r="Y53" s="104"/>
      <c r="Z53" s="11">
        <v>12</v>
      </c>
      <c r="AA53" s="11"/>
      <c r="AB53" s="11">
        <v>12</v>
      </c>
      <c r="AC53" s="223"/>
      <c r="AD53" s="224">
        <v>12</v>
      </c>
      <c r="AE53" s="104"/>
      <c r="AF53" s="11">
        <v>12</v>
      </c>
      <c r="AG53" s="11"/>
      <c r="AH53" s="189"/>
      <c r="AI53" s="189">
        <v>12</v>
      </c>
      <c r="AJ53" s="324"/>
      <c r="AK53" s="326"/>
      <c r="AL53" s="348"/>
    </row>
    <row r="54" spans="1:38" s="162" customFormat="1" ht="14.25" customHeight="1">
      <c r="A54" s="318">
        <v>23</v>
      </c>
      <c r="B54" s="371" t="s">
        <v>147</v>
      </c>
      <c r="C54" s="366" t="s">
        <v>21</v>
      </c>
      <c r="D54" s="366" t="s">
        <v>22</v>
      </c>
      <c r="E54" s="9"/>
      <c r="F54" s="11" t="s">
        <v>23</v>
      </c>
      <c r="G54" s="11"/>
      <c r="H54" s="223" t="s">
        <v>23</v>
      </c>
      <c r="I54" s="224"/>
      <c r="J54" s="104" t="s">
        <v>23</v>
      </c>
      <c r="K54" s="104"/>
      <c r="L54" s="11" t="s">
        <v>23</v>
      </c>
      <c r="M54" s="11"/>
      <c r="N54" s="11" t="s">
        <v>23</v>
      </c>
      <c r="O54" s="223"/>
      <c r="P54" s="224" t="s">
        <v>23</v>
      </c>
      <c r="Q54" s="224"/>
      <c r="R54" s="11" t="s">
        <v>23</v>
      </c>
      <c r="S54" s="9"/>
      <c r="T54" s="9" t="s">
        <v>23</v>
      </c>
      <c r="U54" s="9"/>
      <c r="V54" s="225" t="s">
        <v>23</v>
      </c>
      <c r="W54" s="233"/>
      <c r="X54" s="75" t="s">
        <v>23</v>
      </c>
      <c r="Y54" s="75"/>
      <c r="Z54" s="9" t="s">
        <v>23</v>
      </c>
      <c r="AA54" s="9"/>
      <c r="AB54" s="9" t="s">
        <v>23</v>
      </c>
      <c r="AC54" s="225"/>
      <c r="AD54" s="233" t="s">
        <v>23</v>
      </c>
      <c r="AE54" s="75"/>
      <c r="AF54" s="9" t="s">
        <v>23</v>
      </c>
      <c r="AG54" s="9"/>
      <c r="AH54" s="186"/>
      <c r="AI54" s="186" t="s">
        <v>23</v>
      </c>
      <c r="AJ54" s="323">
        <f>SUM(F55:AI55)</f>
        <v>180</v>
      </c>
      <c r="AK54" s="331">
        <v>3164424653</v>
      </c>
      <c r="AL54" s="347"/>
    </row>
    <row r="55" spans="1:38" s="162" customFormat="1" ht="14.25" customHeight="1">
      <c r="A55" s="319"/>
      <c r="B55" s="369"/>
      <c r="C55" s="367"/>
      <c r="D55" s="367"/>
      <c r="E55" s="9"/>
      <c r="F55" s="11">
        <v>12</v>
      </c>
      <c r="G55" s="11"/>
      <c r="H55" s="223">
        <v>12</v>
      </c>
      <c r="I55" s="224"/>
      <c r="J55" s="104">
        <v>12</v>
      </c>
      <c r="K55" s="104"/>
      <c r="L55" s="11">
        <v>12</v>
      </c>
      <c r="M55" s="11"/>
      <c r="N55" s="11">
        <v>12</v>
      </c>
      <c r="O55" s="223"/>
      <c r="P55" s="224">
        <v>12</v>
      </c>
      <c r="Q55" s="224"/>
      <c r="R55" s="11">
        <v>12</v>
      </c>
      <c r="S55" s="11"/>
      <c r="T55" s="11">
        <v>12</v>
      </c>
      <c r="U55" s="11"/>
      <c r="V55" s="223">
        <v>12</v>
      </c>
      <c r="W55" s="224"/>
      <c r="X55" s="104">
        <v>12</v>
      </c>
      <c r="Y55" s="104"/>
      <c r="Z55" s="11">
        <v>12</v>
      </c>
      <c r="AA55" s="11"/>
      <c r="AB55" s="11">
        <v>12</v>
      </c>
      <c r="AC55" s="223"/>
      <c r="AD55" s="224">
        <v>12</v>
      </c>
      <c r="AE55" s="104"/>
      <c r="AF55" s="11">
        <v>12</v>
      </c>
      <c r="AG55" s="11"/>
      <c r="AH55" s="189"/>
      <c r="AI55" s="189">
        <v>12</v>
      </c>
      <c r="AJ55" s="324"/>
      <c r="AK55" s="326"/>
      <c r="AL55" s="348"/>
    </row>
    <row r="56" spans="1:38" s="162" customFormat="1" ht="14.25" customHeight="1">
      <c r="A56" s="320">
        <v>23</v>
      </c>
      <c r="B56" s="336" t="s">
        <v>126</v>
      </c>
      <c r="C56" s="338" t="s">
        <v>21</v>
      </c>
      <c r="D56" s="334" t="s">
        <v>22</v>
      </c>
      <c r="E56" s="11" t="s">
        <v>29</v>
      </c>
      <c r="F56" s="11"/>
      <c r="G56" s="11" t="s">
        <v>29</v>
      </c>
      <c r="H56" s="223"/>
      <c r="I56" s="224"/>
      <c r="J56" s="104"/>
      <c r="K56" s="104" t="s">
        <v>29</v>
      </c>
      <c r="L56" s="11"/>
      <c r="M56" s="11" t="s">
        <v>29</v>
      </c>
      <c r="N56" s="11"/>
      <c r="O56" s="223"/>
      <c r="P56" s="224"/>
      <c r="Q56" s="224"/>
      <c r="R56" s="11"/>
      <c r="S56" s="11" t="s">
        <v>29</v>
      </c>
      <c r="T56" s="11"/>
      <c r="U56" s="11" t="s">
        <v>29</v>
      </c>
      <c r="V56" s="223"/>
      <c r="W56" s="224"/>
      <c r="X56" s="104"/>
      <c r="Y56" s="104" t="s">
        <v>29</v>
      </c>
      <c r="Z56" s="11"/>
      <c r="AA56" s="11" t="s">
        <v>29</v>
      </c>
      <c r="AB56" s="11"/>
      <c r="AC56" s="223"/>
      <c r="AD56" s="224"/>
      <c r="AE56" s="104" t="s">
        <v>29</v>
      </c>
      <c r="AF56" s="11"/>
      <c r="AG56" s="11" t="s">
        <v>29</v>
      </c>
      <c r="AH56" s="189"/>
      <c r="AI56" s="189" t="s">
        <v>29</v>
      </c>
      <c r="AJ56" s="323">
        <f>SUM(F57:AI57)</f>
        <v>60</v>
      </c>
      <c r="AK56" s="325">
        <v>3197446390</v>
      </c>
      <c r="AL56" s="347"/>
    </row>
    <row r="57" spans="1:38" s="162" customFormat="1" ht="14.25" customHeight="1">
      <c r="A57" s="320"/>
      <c r="B57" s="337"/>
      <c r="C57" s="339"/>
      <c r="D57" s="335"/>
      <c r="E57" s="11">
        <v>6</v>
      </c>
      <c r="F57" s="11"/>
      <c r="G57" s="11">
        <v>6</v>
      </c>
      <c r="H57" s="223"/>
      <c r="I57" s="224"/>
      <c r="J57" s="104"/>
      <c r="K57" s="104">
        <v>6</v>
      </c>
      <c r="L57" s="11"/>
      <c r="M57" s="11">
        <v>6</v>
      </c>
      <c r="N57" s="11"/>
      <c r="O57" s="223"/>
      <c r="P57" s="224"/>
      <c r="Q57" s="224"/>
      <c r="R57" s="11"/>
      <c r="S57" s="11">
        <v>6</v>
      </c>
      <c r="T57" s="11"/>
      <c r="U57" s="11">
        <v>6</v>
      </c>
      <c r="V57" s="223"/>
      <c r="W57" s="224"/>
      <c r="X57" s="104"/>
      <c r="Y57" s="104">
        <v>6</v>
      </c>
      <c r="Z57" s="11"/>
      <c r="AA57" s="11">
        <v>6</v>
      </c>
      <c r="AB57" s="11"/>
      <c r="AC57" s="223"/>
      <c r="AD57" s="224"/>
      <c r="AE57" s="104">
        <v>6</v>
      </c>
      <c r="AF57" s="11"/>
      <c r="AG57" s="11">
        <v>6</v>
      </c>
      <c r="AH57" s="189"/>
      <c r="AI57" s="189">
        <v>6</v>
      </c>
      <c r="AJ57" s="324"/>
      <c r="AK57" s="326"/>
      <c r="AL57" s="348"/>
    </row>
    <row r="58" spans="1:38" s="162" customFormat="1" ht="14.25" customHeight="1">
      <c r="A58" s="321">
        <v>23</v>
      </c>
      <c r="B58" s="336" t="s">
        <v>71</v>
      </c>
      <c r="C58" s="338" t="s">
        <v>21</v>
      </c>
      <c r="D58" s="334" t="s">
        <v>22</v>
      </c>
      <c r="E58" s="11"/>
      <c r="F58" s="11" t="s">
        <v>29</v>
      </c>
      <c r="G58" s="11"/>
      <c r="H58" s="223"/>
      <c r="I58" s="224"/>
      <c r="J58" s="104" t="s">
        <v>29</v>
      </c>
      <c r="K58" s="104"/>
      <c r="L58" s="11" t="s">
        <v>29</v>
      </c>
      <c r="M58" s="11"/>
      <c r="N58" s="11" t="s">
        <v>29</v>
      </c>
      <c r="O58" s="223"/>
      <c r="P58" s="224"/>
      <c r="Q58" s="224"/>
      <c r="R58" s="11" t="s">
        <v>29</v>
      </c>
      <c r="S58" s="11"/>
      <c r="T58" s="11" t="s">
        <v>29</v>
      </c>
      <c r="U58" s="11"/>
      <c r="V58" s="223"/>
      <c r="W58" s="224"/>
      <c r="X58" s="104" t="s">
        <v>29</v>
      </c>
      <c r="Y58" s="104"/>
      <c r="Z58" s="11" t="s">
        <v>29</v>
      </c>
      <c r="AA58" s="11"/>
      <c r="AB58" s="11" t="s">
        <v>29</v>
      </c>
      <c r="AC58" s="223"/>
      <c r="AD58" s="224"/>
      <c r="AE58" s="104"/>
      <c r="AF58" s="11" t="s">
        <v>29</v>
      </c>
      <c r="AG58" s="11"/>
      <c r="AH58" s="11" t="s">
        <v>29</v>
      </c>
      <c r="AI58" s="11"/>
      <c r="AJ58" s="327">
        <f>SUM(F59:AI59)</f>
        <v>66</v>
      </c>
      <c r="AK58" s="329">
        <v>3102603811</v>
      </c>
      <c r="AL58" s="347"/>
    </row>
    <row r="59" spans="1:38" s="162" customFormat="1" ht="14.25" customHeight="1">
      <c r="A59" s="322"/>
      <c r="B59" s="337"/>
      <c r="C59" s="339"/>
      <c r="D59" s="335"/>
      <c r="E59" s="11"/>
      <c r="F59" s="11">
        <v>6</v>
      </c>
      <c r="G59" s="11"/>
      <c r="H59" s="223"/>
      <c r="I59" s="224"/>
      <c r="J59" s="104">
        <v>6</v>
      </c>
      <c r="K59" s="104"/>
      <c r="L59" s="11">
        <v>6</v>
      </c>
      <c r="M59" s="11"/>
      <c r="N59" s="11">
        <v>6</v>
      </c>
      <c r="O59" s="223"/>
      <c r="P59" s="224"/>
      <c r="Q59" s="224"/>
      <c r="R59" s="11">
        <v>6</v>
      </c>
      <c r="S59" s="11"/>
      <c r="T59" s="11">
        <v>6</v>
      </c>
      <c r="U59" s="11"/>
      <c r="V59" s="223"/>
      <c r="W59" s="224"/>
      <c r="X59" s="104">
        <v>6</v>
      </c>
      <c r="Y59" s="104"/>
      <c r="Z59" s="11">
        <v>6</v>
      </c>
      <c r="AA59" s="11"/>
      <c r="AB59" s="11">
        <v>6</v>
      </c>
      <c r="AC59" s="223"/>
      <c r="AD59" s="224"/>
      <c r="AE59" s="104"/>
      <c r="AF59" s="11">
        <v>6</v>
      </c>
      <c r="AG59" s="11"/>
      <c r="AH59" s="11">
        <v>6</v>
      </c>
      <c r="AI59" s="11"/>
      <c r="AJ59" s="328"/>
      <c r="AK59" s="330"/>
      <c r="AL59" s="348"/>
    </row>
    <row r="60" spans="1:38" s="100" customFormat="1" ht="14.25" customHeight="1">
      <c r="A60" s="405">
        <v>23</v>
      </c>
      <c r="B60" s="397" t="s">
        <v>148</v>
      </c>
      <c r="C60" s="338" t="s">
        <v>21</v>
      </c>
      <c r="D60" s="334" t="s">
        <v>22</v>
      </c>
      <c r="E60" s="11" t="s">
        <v>29</v>
      </c>
      <c r="F60" s="11"/>
      <c r="G60" s="11" t="s">
        <v>29</v>
      </c>
      <c r="H60" s="223"/>
      <c r="I60" s="224"/>
      <c r="J60" s="104"/>
      <c r="K60" s="104" t="s">
        <v>29</v>
      </c>
      <c r="L60" s="11"/>
      <c r="M60" s="11" t="s">
        <v>29</v>
      </c>
      <c r="N60" s="11"/>
      <c r="O60" s="223"/>
      <c r="P60" s="224"/>
      <c r="Q60" s="224"/>
      <c r="R60" s="11"/>
      <c r="S60" s="11" t="s">
        <v>29</v>
      </c>
      <c r="T60" s="11"/>
      <c r="U60" s="11" t="s">
        <v>29</v>
      </c>
      <c r="V60" s="223"/>
      <c r="W60" s="224"/>
      <c r="X60" s="104"/>
      <c r="Y60" s="104" t="s">
        <v>29</v>
      </c>
      <c r="Z60" s="11"/>
      <c r="AA60" s="11" t="s">
        <v>29</v>
      </c>
      <c r="AB60" s="11"/>
      <c r="AC60" s="223"/>
      <c r="AD60" s="224"/>
      <c r="AE60" s="104" t="s">
        <v>29</v>
      </c>
      <c r="AF60" s="11"/>
      <c r="AG60" s="11" t="s">
        <v>29</v>
      </c>
      <c r="AH60" s="189"/>
      <c r="AI60" s="189" t="s">
        <v>29</v>
      </c>
      <c r="AJ60" s="360">
        <f>SUM(F61:AI61)</f>
        <v>60</v>
      </c>
      <c r="AK60" s="325">
        <v>3506256538</v>
      </c>
      <c r="AL60" s="347"/>
    </row>
    <row r="61" spans="1:38" s="100" customFormat="1" ht="14.25" customHeight="1" thickBot="1">
      <c r="A61" s="406"/>
      <c r="B61" s="398"/>
      <c r="C61" s="339"/>
      <c r="D61" s="335"/>
      <c r="E61" s="11">
        <v>6</v>
      </c>
      <c r="F61" s="11"/>
      <c r="G61" s="11">
        <v>6</v>
      </c>
      <c r="H61" s="223"/>
      <c r="I61" s="224"/>
      <c r="J61" s="104"/>
      <c r="K61" s="104">
        <v>6</v>
      </c>
      <c r="L61" s="11"/>
      <c r="M61" s="11">
        <v>6</v>
      </c>
      <c r="N61" s="11"/>
      <c r="O61" s="223"/>
      <c r="P61" s="224"/>
      <c r="Q61" s="224"/>
      <c r="R61" s="11"/>
      <c r="S61" s="11">
        <v>6</v>
      </c>
      <c r="T61" s="11"/>
      <c r="U61" s="11">
        <v>6</v>
      </c>
      <c r="V61" s="223"/>
      <c r="W61" s="224"/>
      <c r="X61" s="104"/>
      <c r="Y61" s="104">
        <v>6</v>
      </c>
      <c r="Z61" s="11"/>
      <c r="AA61" s="11">
        <v>6</v>
      </c>
      <c r="AB61" s="11"/>
      <c r="AC61" s="223"/>
      <c r="AD61" s="224"/>
      <c r="AE61" s="104">
        <v>6</v>
      </c>
      <c r="AF61" s="11"/>
      <c r="AG61" s="11">
        <v>6</v>
      </c>
      <c r="AH61" s="189"/>
      <c r="AI61" s="189">
        <v>6</v>
      </c>
      <c r="AJ61" s="361"/>
      <c r="AK61" s="326"/>
      <c r="AL61" s="348"/>
    </row>
    <row r="62" spans="1:38" s="116" customFormat="1" ht="14.25" customHeight="1">
      <c r="A62" s="117"/>
      <c r="B62" s="374" t="s">
        <v>130</v>
      </c>
      <c r="C62" s="374"/>
      <c r="D62" s="118" t="s">
        <v>11</v>
      </c>
      <c r="E62" s="128">
        <f t="shared" ref="E62:AI62" si="0">(COUNTIF(E10:E61,"M"))</f>
        <v>1</v>
      </c>
      <c r="F62" s="128">
        <f t="shared" si="0"/>
        <v>1</v>
      </c>
      <c r="G62" s="128">
        <f t="shared" si="0"/>
        <v>1</v>
      </c>
      <c r="H62" s="128">
        <f t="shared" si="0"/>
        <v>0</v>
      </c>
      <c r="I62" s="128">
        <f t="shared" si="0"/>
        <v>0</v>
      </c>
      <c r="J62" s="128">
        <f t="shared" si="0"/>
        <v>2</v>
      </c>
      <c r="K62" s="128">
        <f t="shared" si="0"/>
        <v>2</v>
      </c>
      <c r="L62" s="128">
        <f t="shared" si="0"/>
        <v>2</v>
      </c>
      <c r="M62" s="128">
        <f t="shared" si="0"/>
        <v>2</v>
      </c>
      <c r="N62" s="128">
        <f t="shared" si="0"/>
        <v>2</v>
      </c>
      <c r="O62" s="128">
        <f t="shared" si="0"/>
        <v>0</v>
      </c>
      <c r="P62" s="128">
        <f t="shared" si="0"/>
        <v>0</v>
      </c>
      <c r="Q62" s="128">
        <f t="shared" si="0"/>
        <v>0</v>
      </c>
      <c r="R62" s="128">
        <f t="shared" si="0"/>
        <v>2</v>
      </c>
      <c r="S62" s="128">
        <f t="shared" si="0"/>
        <v>2</v>
      </c>
      <c r="T62" s="128">
        <f t="shared" si="0"/>
        <v>2</v>
      </c>
      <c r="U62" s="128">
        <f t="shared" si="0"/>
        <v>2</v>
      </c>
      <c r="V62" s="128">
        <f t="shared" si="0"/>
        <v>0</v>
      </c>
      <c r="W62" s="128">
        <f t="shared" si="0"/>
        <v>0</v>
      </c>
      <c r="X62" s="128">
        <f t="shared" si="0"/>
        <v>2</v>
      </c>
      <c r="Y62" s="128">
        <f t="shared" si="0"/>
        <v>2</v>
      </c>
      <c r="Z62" s="128">
        <f t="shared" si="0"/>
        <v>2</v>
      </c>
      <c r="AA62" s="128">
        <f t="shared" si="0"/>
        <v>2</v>
      </c>
      <c r="AB62" s="128">
        <f t="shared" si="0"/>
        <v>2</v>
      </c>
      <c r="AC62" s="128">
        <f t="shared" si="0"/>
        <v>0</v>
      </c>
      <c r="AD62" s="128">
        <f t="shared" si="0"/>
        <v>0</v>
      </c>
      <c r="AE62" s="128">
        <f t="shared" si="0"/>
        <v>2</v>
      </c>
      <c r="AF62" s="128">
        <f t="shared" si="0"/>
        <v>2</v>
      </c>
      <c r="AG62" s="128">
        <f t="shared" si="0"/>
        <v>2</v>
      </c>
      <c r="AH62" s="128"/>
      <c r="AI62" s="128">
        <f t="shared" si="0"/>
        <v>2</v>
      </c>
      <c r="AJ62" s="119"/>
      <c r="AK62" s="119"/>
      <c r="AL62" s="120"/>
    </row>
    <row r="63" spans="1:38" s="116" customFormat="1" ht="14.25" customHeight="1" thickBot="1">
      <c r="A63" s="117"/>
      <c r="B63" s="375"/>
      <c r="C63" s="375"/>
      <c r="D63" s="118" t="s">
        <v>23</v>
      </c>
      <c r="E63" s="128">
        <f t="shared" ref="E63:AI63" si="1">(COUNTIF(E10:E61,"C"))</f>
        <v>9</v>
      </c>
      <c r="F63" s="128">
        <f t="shared" si="1"/>
        <v>10</v>
      </c>
      <c r="G63" s="128">
        <f t="shared" si="1"/>
        <v>11</v>
      </c>
      <c r="H63" s="128">
        <f t="shared" si="1"/>
        <v>11</v>
      </c>
      <c r="I63" s="128">
        <f t="shared" si="1"/>
        <v>11</v>
      </c>
      <c r="J63" s="128">
        <f t="shared" si="1"/>
        <v>10</v>
      </c>
      <c r="K63" s="128">
        <f t="shared" si="1"/>
        <v>11</v>
      </c>
      <c r="L63" s="128">
        <f t="shared" si="1"/>
        <v>11</v>
      </c>
      <c r="M63" s="128">
        <f t="shared" si="1"/>
        <v>10</v>
      </c>
      <c r="N63" s="128">
        <f t="shared" si="1"/>
        <v>11</v>
      </c>
      <c r="O63" s="128">
        <f t="shared" si="1"/>
        <v>11</v>
      </c>
      <c r="P63" s="128">
        <f t="shared" si="1"/>
        <v>12</v>
      </c>
      <c r="Q63" s="128">
        <f t="shared" si="1"/>
        <v>11</v>
      </c>
      <c r="R63" s="128">
        <f t="shared" si="1"/>
        <v>10</v>
      </c>
      <c r="S63" s="128">
        <f t="shared" si="1"/>
        <v>11</v>
      </c>
      <c r="T63" s="128">
        <f t="shared" si="1"/>
        <v>11</v>
      </c>
      <c r="U63" s="128">
        <f t="shared" si="1"/>
        <v>11</v>
      </c>
      <c r="V63" s="128">
        <f t="shared" si="1"/>
        <v>11</v>
      </c>
      <c r="W63" s="128">
        <f t="shared" si="1"/>
        <v>11</v>
      </c>
      <c r="X63" s="128">
        <f t="shared" si="1"/>
        <v>10</v>
      </c>
      <c r="Y63" s="128">
        <f t="shared" si="1"/>
        <v>11</v>
      </c>
      <c r="Z63" s="128">
        <f t="shared" si="1"/>
        <v>10</v>
      </c>
      <c r="AA63" s="128">
        <f t="shared" si="1"/>
        <v>11</v>
      </c>
      <c r="AB63" s="128">
        <f t="shared" si="1"/>
        <v>11</v>
      </c>
      <c r="AC63" s="128">
        <f t="shared" si="1"/>
        <v>11</v>
      </c>
      <c r="AD63" s="128">
        <f t="shared" si="1"/>
        <v>11</v>
      </c>
      <c r="AE63" s="128">
        <f t="shared" si="1"/>
        <v>11</v>
      </c>
      <c r="AF63" s="128">
        <f t="shared" si="1"/>
        <v>11</v>
      </c>
      <c r="AG63" s="128">
        <f t="shared" si="1"/>
        <v>11</v>
      </c>
      <c r="AH63" s="128"/>
      <c r="AI63" s="128">
        <f t="shared" si="1"/>
        <v>11</v>
      </c>
      <c r="AJ63" s="119"/>
      <c r="AK63" s="119"/>
      <c r="AL63" s="120"/>
    </row>
    <row r="64" spans="1:38" s="116" customFormat="1" ht="14.25" customHeight="1" thickBot="1">
      <c r="A64" s="121"/>
      <c r="B64" s="122"/>
      <c r="C64" s="122"/>
      <c r="D64" s="123" t="s">
        <v>29</v>
      </c>
      <c r="E64" s="127">
        <f t="shared" ref="E64:AI64" si="2">(COUNTIF(E10:E61,"TN"))</f>
        <v>2</v>
      </c>
      <c r="F64" s="127">
        <f t="shared" si="2"/>
        <v>1</v>
      </c>
      <c r="G64" s="127">
        <f t="shared" si="2"/>
        <v>2</v>
      </c>
      <c r="H64" s="127">
        <f t="shared" si="2"/>
        <v>0</v>
      </c>
      <c r="I64" s="127">
        <f t="shared" si="2"/>
        <v>0</v>
      </c>
      <c r="J64" s="127">
        <f t="shared" si="2"/>
        <v>1</v>
      </c>
      <c r="K64" s="127">
        <f t="shared" si="2"/>
        <v>2</v>
      </c>
      <c r="L64" s="127">
        <f t="shared" si="2"/>
        <v>1</v>
      </c>
      <c r="M64" s="127">
        <f t="shared" si="2"/>
        <v>2</v>
      </c>
      <c r="N64" s="127">
        <f t="shared" si="2"/>
        <v>1</v>
      </c>
      <c r="O64" s="127">
        <f t="shared" si="2"/>
        <v>0</v>
      </c>
      <c r="P64" s="127">
        <f t="shared" si="2"/>
        <v>0</v>
      </c>
      <c r="Q64" s="127">
        <f t="shared" si="2"/>
        <v>0</v>
      </c>
      <c r="R64" s="127">
        <f t="shared" si="2"/>
        <v>1</v>
      </c>
      <c r="S64" s="127">
        <f t="shared" si="2"/>
        <v>2</v>
      </c>
      <c r="T64" s="127">
        <f t="shared" si="2"/>
        <v>1</v>
      </c>
      <c r="U64" s="127">
        <f t="shared" si="2"/>
        <v>2</v>
      </c>
      <c r="V64" s="127">
        <f t="shared" si="2"/>
        <v>0</v>
      </c>
      <c r="W64" s="127">
        <f t="shared" si="2"/>
        <v>0</v>
      </c>
      <c r="X64" s="127">
        <f t="shared" si="2"/>
        <v>1</v>
      </c>
      <c r="Y64" s="127">
        <f t="shared" si="2"/>
        <v>2</v>
      </c>
      <c r="Z64" s="127">
        <f t="shared" si="2"/>
        <v>1</v>
      </c>
      <c r="AA64" s="127">
        <f t="shared" si="2"/>
        <v>2</v>
      </c>
      <c r="AB64" s="127">
        <f t="shared" si="2"/>
        <v>1</v>
      </c>
      <c r="AC64" s="127">
        <f t="shared" si="2"/>
        <v>0</v>
      </c>
      <c r="AD64" s="127">
        <f t="shared" si="2"/>
        <v>0</v>
      </c>
      <c r="AE64" s="127">
        <f t="shared" si="2"/>
        <v>2</v>
      </c>
      <c r="AF64" s="127">
        <f t="shared" si="2"/>
        <v>1</v>
      </c>
      <c r="AG64" s="127">
        <f t="shared" si="2"/>
        <v>2</v>
      </c>
      <c r="AH64" s="127"/>
      <c r="AI64" s="127">
        <f t="shared" si="2"/>
        <v>2</v>
      </c>
      <c r="AJ64" s="124"/>
      <c r="AK64" s="124"/>
      <c r="AL64" s="125"/>
    </row>
    <row r="65" spans="1:38" s="116" customFormat="1" ht="14.25" customHeight="1" thickBot="1">
      <c r="A65" s="121"/>
      <c r="B65" s="122"/>
      <c r="C65" s="122"/>
      <c r="D65" s="126" t="s">
        <v>131</v>
      </c>
      <c r="E65" s="127">
        <f>SUM(E62:E64)</f>
        <v>12</v>
      </c>
      <c r="F65" s="127">
        <f t="shared" ref="F65:AI65" si="3">SUM(F62:F64)</f>
        <v>12</v>
      </c>
      <c r="G65" s="127">
        <f t="shared" si="3"/>
        <v>14</v>
      </c>
      <c r="H65" s="127">
        <f t="shared" si="3"/>
        <v>11</v>
      </c>
      <c r="I65" s="127">
        <f t="shared" si="3"/>
        <v>11</v>
      </c>
      <c r="J65" s="127">
        <f t="shared" si="3"/>
        <v>13</v>
      </c>
      <c r="K65" s="127">
        <f t="shared" si="3"/>
        <v>15</v>
      </c>
      <c r="L65" s="127">
        <f t="shared" si="3"/>
        <v>14</v>
      </c>
      <c r="M65" s="127">
        <f t="shared" si="3"/>
        <v>14</v>
      </c>
      <c r="N65" s="127">
        <f t="shared" si="3"/>
        <v>14</v>
      </c>
      <c r="O65" s="127">
        <f t="shared" si="3"/>
        <v>11</v>
      </c>
      <c r="P65" s="127">
        <f t="shared" si="3"/>
        <v>12</v>
      </c>
      <c r="Q65" s="127">
        <f t="shared" si="3"/>
        <v>11</v>
      </c>
      <c r="R65" s="127">
        <f t="shared" si="3"/>
        <v>13</v>
      </c>
      <c r="S65" s="127">
        <f t="shared" si="3"/>
        <v>15</v>
      </c>
      <c r="T65" s="127">
        <f t="shared" si="3"/>
        <v>14</v>
      </c>
      <c r="U65" s="127">
        <f t="shared" si="3"/>
        <v>15</v>
      </c>
      <c r="V65" s="127">
        <f t="shared" si="3"/>
        <v>11</v>
      </c>
      <c r="W65" s="127">
        <f t="shared" si="3"/>
        <v>11</v>
      </c>
      <c r="X65" s="127">
        <f t="shared" si="3"/>
        <v>13</v>
      </c>
      <c r="Y65" s="127">
        <f t="shared" si="3"/>
        <v>15</v>
      </c>
      <c r="Z65" s="127">
        <f t="shared" si="3"/>
        <v>13</v>
      </c>
      <c r="AA65" s="127">
        <f t="shared" si="3"/>
        <v>15</v>
      </c>
      <c r="AB65" s="127">
        <f t="shared" si="3"/>
        <v>14</v>
      </c>
      <c r="AC65" s="127">
        <f t="shared" si="3"/>
        <v>11</v>
      </c>
      <c r="AD65" s="127">
        <f t="shared" si="3"/>
        <v>11</v>
      </c>
      <c r="AE65" s="127">
        <f t="shared" si="3"/>
        <v>15</v>
      </c>
      <c r="AF65" s="127">
        <f t="shared" si="3"/>
        <v>14</v>
      </c>
      <c r="AG65" s="127">
        <f t="shared" si="3"/>
        <v>15</v>
      </c>
      <c r="AH65" s="127"/>
      <c r="AI65" s="127">
        <f t="shared" si="3"/>
        <v>15</v>
      </c>
      <c r="AJ65" s="124"/>
      <c r="AK65" s="124"/>
      <c r="AL65" s="125"/>
    </row>
    <row r="66" spans="1:38" s="112" customFormat="1" ht="14.25" customHeight="1">
      <c r="A66" s="113"/>
      <c r="B66" s="114"/>
      <c r="C66" s="114"/>
      <c r="D66" s="115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</row>
    <row r="67" spans="1:38" ht="14.25" customHeight="1" thickBo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3"/>
      <c r="X67" s="12"/>
      <c r="Y67" s="340" t="s">
        <v>30</v>
      </c>
      <c r="Z67" s="341"/>
      <c r="AA67" s="341"/>
      <c r="AB67" s="341"/>
      <c r="AC67" s="341"/>
      <c r="AD67" s="341"/>
      <c r="AE67" s="341"/>
      <c r="AF67" s="341"/>
      <c r="AG67" s="341"/>
      <c r="AH67" s="342"/>
      <c r="AI67" s="343"/>
      <c r="AJ67" s="14">
        <v>4380</v>
      </c>
      <c r="AK67" s="12"/>
      <c r="AL67" s="12"/>
    </row>
    <row r="68" spans="1:38" ht="14.25" customHeight="1" thickBot="1">
      <c r="A68" s="12"/>
      <c r="B68" s="344" t="s">
        <v>31</v>
      </c>
      <c r="C68" s="345"/>
      <c r="D68" s="345"/>
      <c r="E68" s="345"/>
      <c r="F68" s="345"/>
      <c r="G68" s="345"/>
      <c r="H68" s="345"/>
      <c r="I68" s="345"/>
      <c r="J68" s="345"/>
      <c r="K68" s="345"/>
      <c r="L68" s="345"/>
      <c r="M68" s="345"/>
      <c r="N68" s="346"/>
      <c r="O68" s="12"/>
      <c r="P68" s="12"/>
      <c r="Q68" s="12"/>
      <c r="R68" s="12"/>
      <c r="S68" s="12"/>
      <c r="T68" s="12"/>
      <c r="U68" s="12"/>
      <c r="V68" s="12"/>
      <c r="W68" s="13"/>
      <c r="X68" s="12"/>
      <c r="Y68" s="340" t="s">
        <v>32</v>
      </c>
      <c r="Z68" s="341"/>
      <c r="AA68" s="341"/>
      <c r="AB68" s="341"/>
      <c r="AC68" s="341"/>
      <c r="AD68" s="341"/>
      <c r="AE68" s="341"/>
      <c r="AF68" s="341"/>
      <c r="AG68" s="341"/>
      <c r="AH68" s="342"/>
      <c r="AI68" s="343"/>
      <c r="AJ68" s="14">
        <v>372</v>
      </c>
      <c r="AK68" s="12"/>
      <c r="AL68" s="12"/>
    </row>
    <row r="69" spans="1:38" ht="15" customHeight="1">
      <c r="A69" s="12"/>
      <c r="B69" s="15" t="s">
        <v>11</v>
      </c>
      <c r="C69" s="355" t="s">
        <v>33</v>
      </c>
      <c r="D69" s="356"/>
      <c r="E69" s="356"/>
      <c r="F69" s="356"/>
      <c r="G69" s="356"/>
      <c r="H69" s="356"/>
      <c r="I69" s="356"/>
      <c r="J69" s="356"/>
      <c r="K69" s="356"/>
      <c r="L69" s="356"/>
      <c r="M69" s="356"/>
      <c r="N69" s="357"/>
      <c r="O69" s="12"/>
      <c r="P69" s="12"/>
      <c r="Q69" s="12"/>
      <c r="R69" s="12"/>
      <c r="S69" s="12"/>
      <c r="T69" s="12"/>
      <c r="U69" s="12"/>
      <c r="V69" s="12"/>
      <c r="W69" s="13"/>
      <c r="X69" s="12"/>
      <c r="Y69" s="340" t="s">
        <v>34</v>
      </c>
      <c r="Z69" s="341"/>
      <c r="AA69" s="341"/>
      <c r="AB69" s="341"/>
      <c r="AC69" s="341"/>
      <c r="AD69" s="341"/>
      <c r="AE69" s="341"/>
      <c r="AF69" s="341"/>
      <c r="AG69" s="341"/>
      <c r="AH69" s="342"/>
      <c r="AI69" s="343"/>
      <c r="AJ69" s="14">
        <v>744</v>
      </c>
      <c r="AK69" s="12"/>
      <c r="AL69" s="12"/>
    </row>
    <row r="70" spans="1:38" ht="15" customHeight="1">
      <c r="A70" s="12"/>
      <c r="B70" s="16" t="s">
        <v>35</v>
      </c>
      <c r="C70" s="358" t="s">
        <v>36</v>
      </c>
      <c r="D70" s="341"/>
      <c r="E70" s="341"/>
      <c r="F70" s="341"/>
      <c r="G70" s="341"/>
      <c r="H70" s="341"/>
      <c r="I70" s="341"/>
      <c r="J70" s="341"/>
      <c r="K70" s="341"/>
      <c r="L70" s="341"/>
      <c r="M70" s="341"/>
      <c r="N70" s="359"/>
      <c r="O70" s="12"/>
      <c r="P70" s="12"/>
      <c r="Q70" s="12"/>
      <c r="R70" s="12"/>
      <c r="S70" s="12"/>
      <c r="T70" s="12"/>
      <c r="U70" s="12"/>
      <c r="V70" s="12"/>
      <c r="W70" s="13"/>
      <c r="X70" s="12"/>
      <c r="Y70" s="340" t="s">
        <v>37</v>
      </c>
      <c r="Z70" s="341"/>
      <c r="AA70" s="341"/>
      <c r="AB70" s="341"/>
      <c r="AC70" s="341"/>
      <c r="AD70" s="341"/>
      <c r="AE70" s="341"/>
      <c r="AF70" s="341"/>
      <c r="AG70" s="341"/>
      <c r="AH70" s="342"/>
      <c r="AI70" s="343"/>
      <c r="AJ70" s="14">
        <v>1116</v>
      </c>
      <c r="AK70" s="12"/>
      <c r="AL70" s="12"/>
    </row>
    <row r="71" spans="1:38" ht="15" customHeight="1">
      <c r="A71" s="12"/>
      <c r="B71" s="16" t="s">
        <v>23</v>
      </c>
      <c r="C71" s="358" t="s">
        <v>38</v>
      </c>
      <c r="D71" s="341"/>
      <c r="E71" s="341"/>
      <c r="F71" s="341"/>
      <c r="G71" s="341"/>
      <c r="H71" s="341"/>
      <c r="I71" s="341"/>
      <c r="J71" s="341"/>
      <c r="K71" s="341"/>
      <c r="L71" s="341"/>
      <c r="M71" s="341"/>
      <c r="N71" s="359"/>
      <c r="O71" s="12"/>
      <c r="P71" s="12"/>
      <c r="Q71" s="12"/>
      <c r="R71" s="12"/>
      <c r="S71" s="12"/>
      <c r="T71" s="12"/>
      <c r="U71" s="12"/>
      <c r="V71" s="12"/>
      <c r="W71" s="13"/>
      <c r="X71" s="12"/>
      <c r="Y71" s="340" t="s">
        <v>39</v>
      </c>
      <c r="Z71" s="341"/>
      <c r="AA71" s="341"/>
      <c r="AB71" s="341"/>
      <c r="AC71" s="341"/>
      <c r="AD71" s="341"/>
      <c r="AE71" s="341"/>
      <c r="AF71" s="341"/>
      <c r="AG71" s="341"/>
      <c r="AH71" s="342"/>
      <c r="AI71" s="343"/>
      <c r="AJ71" s="14">
        <v>1152</v>
      </c>
      <c r="AK71" s="12"/>
      <c r="AL71" s="12"/>
    </row>
    <row r="72" spans="1:38" ht="15" customHeight="1">
      <c r="A72" s="12"/>
      <c r="B72" s="16" t="s">
        <v>40</v>
      </c>
      <c r="C72" s="358" t="s">
        <v>41</v>
      </c>
      <c r="D72" s="341"/>
      <c r="E72" s="341"/>
      <c r="F72" s="341"/>
      <c r="G72" s="341"/>
      <c r="H72" s="341"/>
      <c r="I72" s="341"/>
      <c r="J72" s="341"/>
      <c r="K72" s="341"/>
      <c r="L72" s="341"/>
      <c r="M72" s="341"/>
      <c r="N72" s="359"/>
      <c r="O72" s="12"/>
      <c r="P72" s="12"/>
      <c r="Q72" s="12"/>
      <c r="R72" s="12"/>
      <c r="S72" s="12"/>
      <c r="T72" s="12"/>
      <c r="U72" s="12"/>
      <c r="V72" s="12"/>
      <c r="W72" s="13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</row>
    <row r="73" spans="1:38" ht="15" customHeight="1">
      <c r="A73" s="12"/>
      <c r="B73" s="16" t="s">
        <v>42</v>
      </c>
      <c r="C73" s="358" t="s">
        <v>43</v>
      </c>
      <c r="D73" s="341"/>
      <c r="E73" s="341"/>
      <c r="F73" s="341"/>
      <c r="G73" s="341"/>
      <c r="H73" s="341"/>
      <c r="I73" s="341"/>
      <c r="J73" s="341"/>
      <c r="K73" s="341"/>
      <c r="L73" s="341"/>
      <c r="M73" s="341"/>
      <c r="N73" s="359"/>
      <c r="O73" s="12"/>
      <c r="P73" s="12"/>
      <c r="Q73" s="12"/>
      <c r="R73" s="12"/>
      <c r="S73" s="12"/>
      <c r="T73" s="12"/>
      <c r="U73" s="12"/>
      <c r="V73" s="12"/>
      <c r="W73" s="13"/>
      <c r="X73" s="12"/>
      <c r="Y73" s="380" t="s">
        <v>44</v>
      </c>
      <c r="Z73" s="341"/>
      <c r="AA73" s="341"/>
      <c r="AB73" s="341"/>
      <c r="AC73" s="341"/>
      <c r="AD73" s="341"/>
      <c r="AE73" s="341"/>
      <c r="AF73" s="341"/>
      <c r="AG73" s="341"/>
      <c r="AH73" s="342"/>
      <c r="AI73" s="343"/>
      <c r="AJ73" s="17">
        <f>SUM(AJ67:AJ71)</f>
        <v>7764</v>
      </c>
      <c r="AK73" s="12"/>
      <c r="AL73" s="12"/>
    </row>
    <row r="74" spans="1:38" ht="14.25" customHeight="1">
      <c r="A74" s="12"/>
      <c r="B74" s="16" t="s">
        <v>45</v>
      </c>
      <c r="C74" s="358" t="s">
        <v>46</v>
      </c>
      <c r="D74" s="341"/>
      <c r="E74" s="341"/>
      <c r="F74" s="341"/>
      <c r="G74" s="341"/>
      <c r="H74" s="341"/>
      <c r="I74" s="341"/>
      <c r="J74" s="341"/>
      <c r="K74" s="341"/>
      <c r="L74" s="341"/>
      <c r="M74" s="341"/>
      <c r="N74" s="359"/>
      <c r="O74" s="12"/>
      <c r="P74" s="12"/>
      <c r="Q74" s="12"/>
      <c r="R74" s="12"/>
      <c r="S74" s="12"/>
      <c r="T74" s="12"/>
      <c r="U74" s="12"/>
      <c r="V74" s="12"/>
      <c r="W74" s="13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</row>
    <row r="75" spans="1:38" ht="14.25" customHeight="1">
      <c r="A75" s="12"/>
      <c r="B75" s="16" t="s">
        <v>47</v>
      </c>
      <c r="C75" s="358" t="s">
        <v>48</v>
      </c>
      <c r="D75" s="341"/>
      <c r="E75" s="341"/>
      <c r="F75" s="341"/>
      <c r="G75" s="341"/>
      <c r="H75" s="341"/>
      <c r="I75" s="341"/>
      <c r="J75" s="341"/>
      <c r="K75" s="341"/>
      <c r="L75" s="341"/>
      <c r="M75" s="341"/>
      <c r="N75" s="359"/>
      <c r="O75" s="12"/>
      <c r="P75" s="12"/>
      <c r="Q75" s="12"/>
      <c r="R75" s="12"/>
      <c r="S75" s="12"/>
      <c r="T75" s="12"/>
      <c r="U75" s="12"/>
      <c r="V75" s="12"/>
      <c r="W75" s="13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</row>
    <row r="76" spans="1:38" ht="15" customHeight="1">
      <c r="A76" s="12"/>
      <c r="B76" s="16" t="s">
        <v>49</v>
      </c>
      <c r="C76" s="358" t="s">
        <v>50</v>
      </c>
      <c r="D76" s="341"/>
      <c r="E76" s="341"/>
      <c r="F76" s="341"/>
      <c r="G76" s="341"/>
      <c r="H76" s="341"/>
      <c r="I76" s="341"/>
      <c r="J76" s="341"/>
      <c r="K76" s="341"/>
      <c r="L76" s="341"/>
      <c r="M76" s="341"/>
      <c r="N76" s="359"/>
      <c r="O76" s="12"/>
      <c r="P76" s="12"/>
      <c r="Q76" s="12"/>
      <c r="R76" s="12"/>
      <c r="S76" s="12"/>
      <c r="T76" s="12"/>
      <c r="U76" s="12"/>
      <c r="V76" s="12"/>
      <c r="W76" s="13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</row>
    <row r="77" spans="1:38" ht="15" customHeight="1">
      <c r="A77" s="12"/>
      <c r="B77" s="16" t="s">
        <v>51</v>
      </c>
      <c r="C77" s="358" t="s">
        <v>52</v>
      </c>
      <c r="D77" s="341"/>
      <c r="E77" s="341"/>
      <c r="F77" s="341"/>
      <c r="G77" s="341"/>
      <c r="H77" s="341"/>
      <c r="I77" s="341"/>
      <c r="J77" s="341"/>
      <c r="K77" s="341"/>
      <c r="L77" s="341"/>
      <c r="M77" s="341"/>
      <c r="N77" s="359"/>
      <c r="O77" s="12"/>
      <c r="P77" s="12"/>
      <c r="Q77" s="12"/>
      <c r="R77" s="12"/>
      <c r="S77" s="12"/>
      <c r="T77" s="12"/>
      <c r="U77" s="12"/>
      <c r="V77" s="12"/>
      <c r="W77" s="13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</row>
    <row r="78" spans="1:38" ht="15" customHeight="1">
      <c r="A78" s="12"/>
      <c r="B78" s="16" t="s">
        <v>53</v>
      </c>
      <c r="C78" s="358" t="s">
        <v>54</v>
      </c>
      <c r="D78" s="341"/>
      <c r="E78" s="341"/>
      <c r="F78" s="341"/>
      <c r="G78" s="341"/>
      <c r="H78" s="341"/>
      <c r="I78" s="341"/>
      <c r="J78" s="341"/>
      <c r="K78" s="341"/>
      <c r="L78" s="341"/>
      <c r="M78" s="341"/>
      <c r="N78" s="359"/>
      <c r="O78" s="12"/>
      <c r="P78" s="12"/>
      <c r="Q78" s="12"/>
      <c r="R78" s="12"/>
      <c r="S78" s="12"/>
      <c r="T78" s="12"/>
      <c r="U78" s="12"/>
      <c r="V78" s="12"/>
      <c r="W78" s="13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</row>
    <row r="79" spans="1:38" ht="15" customHeight="1">
      <c r="A79" s="12"/>
      <c r="B79" s="16" t="s">
        <v>55</v>
      </c>
      <c r="C79" s="358" t="s">
        <v>56</v>
      </c>
      <c r="D79" s="341"/>
      <c r="E79" s="341"/>
      <c r="F79" s="341"/>
      <c r="G79" s="341"/>
      <c r="H79" s="341"/>
      <c r="I79" s="341"/>
      <c r="J79" s="341"/>
      <c r="K79" s="341"/>
      <c r="L79" s="341"/>
      <c r="M79" s="341"/>
      <c r="N79" s="359"/>
      <c r="O79" s="12"/>
      <c r="P79" s="12"/>
      <c r="Q79" s="12"/>
      <c r="R79" s="12"/>
      <c r="S79" s="12"/>
      <c r="T79" s="12"/>
      <c r="U79" s="12"/>
      <c r="V79" s="12"/>
      <c r="W79" s="13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</row>
    <row r="80" spans="1:38" ht="14.25" customHeight="1">
      <c r="A80" s="12"/>
      <c r="B80" s="18" t="s">
        <v>16</v>
      </c>
      <c r="C80" s="376" t="s">
        <v>57</v>
      </c>
      <c r="D80" s="341"/>
      <c r="E80" s="341"/>
      <c r="F80" s="341"/>
      <c r="G80" s="341"/>
      <c r="H80" s="341"/>
      <c r="I80" s="341"/>
      <c r="J80" s="341"/>
      <c r="K80" s="341"/>
      <c r="L80" s="341"/>
      <c r="M80" s="341"/>
      <c r="N80" s="359"/>
      <c r="O80" s="12"/>
      <c r="P80" s="12"/>
      <c r="Q80" s="12"/>
      <c r="R80" s="12"/>
      <c r="S80" s="12"/>
      <c r="T80" s="12"/>
      <c r="U80" s="12"/>
      <c r="V80" s="12"/>
      <c r="W80" s="13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</row>
    <row r="81" spans="1:38" ht="14.25" customHeight="1">
      <c r="A81" s="12"/>
      <c r="B81" s="19"/>
      <c r="C81" s="376" t="s">
        <v>58</v>
      </c>
      <c r="D81" s="341"/>
      <c r="E81" s="341"/>
      <c r="F81" s="341"/>
      <c r="G81" s="341"/>
      <c r="H81" s="341"/>
      <c r="I81" s="341"/>
      <c r="J81" s="341"/>
      <c r="K81" s="341"/>
      <c r="L81" s="341"/>
      <c r="M81" s="341"/>
      <c r="N81" s="359"/>
      <c r="O81" s="12"/>
      <c r="P81" s="12"/>
      <c r="Q81" s="12"/>
      <c r="R81" s="12"/>
      <c r="S81" s="12"/>
      <c r="T81" s="12"/>
      <c r="U81" s="12"/>
      <c r="V81" s="12"/>
      <c r="W81" s="13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</row>
    <row r="82" spans="1:38" ht="15" customHeight="1" thickBot="1">
      <c r="A82" s="12"/>
      <c r="B82" s="20"/>
      <c r="C82" s="377" t="s">
        <v>59</v>
      </c>
      <c r="D82" s="378"/>
      <c r="E82" s="378"/>
      <c r="F82" s="378"/>
      <c r="G82" s="378"/>
      <c r="H82" s="378"/>
      <c r="I82" s="378"/>
      <c r="J82" s="378"/>
      <c r="K82" s="378"/>
      <c r="L82" s="378"/>
      <c r="M82" s="378"/>
      <c r="N82" s="379"/>
      <c r="O82" s="12"/>
      <c r="P82" s="12"/>
      <c r="Q82" s="12"/>
      <c r="R82" s="12"/>
      <c r="S82" s="12"/>
      <c r="T82" s="12"/>
      <c r="U82" s="12"/>
      <c r="V82" s="12"/>
      <c r="W82" s="13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 t="s">
        <v>60</v>
      </c>
    </row>
    <row r="83" spans="1:38" ht="14.2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3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</row>
    <row r="84" spans="1:38" ht="14.2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3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</row>
    <row r="85" spans="1:38" ht="14.2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3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</row>
    <row r="86" spans="1:38" ht="14.2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3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</row>
    <row r="87" spans="1:38" ht="14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3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</row>
    <row r="88" spans="1:38" ht="14.2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3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</row>
    <row r="89" spans="1:38" ht="14.2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3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</row>
    <row r="90" spans="1:38" ht="14.2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3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</row>
    <row r="91" spans="1:38" ht="14.2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3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</row>
    <row r="92" spans="1:38" ht="14.2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3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</row>
    <row r="93" spans="1:38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3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</row>
    <row r="94" spans="1:38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3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</row>
    <row r="95" spans="1:38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3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</row>
    <row r="96" spans="1:38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3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</row>
    <row r="97" spans="1:38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3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</row>
    <row r="98" spans="1:38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3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</row>
    <row r="99" spans="1:38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3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</row>
    <row r="100" spans="1:38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3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</row>
    <row r="101" spans="1:38" ht="14.2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3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</row>
    <row r="102" spans="1:38" ht="14.2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3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</row>
    <row r="103" spans="1:38" ht="14.2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3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</row>
    <row r="104" spans="1:38" ht="14.2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3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</row>
    <row r="105" spans="1:38" ht="14.2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3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</row>
    <row r="106" spans="1:38" ht="14.2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3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</row>
    <row r="107" spans="1:38" ht="14.2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3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</row>
    <row r="108" spans="1:38" ht="14.2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3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</row>
    <row r="109" spans="1:38" ht="14.2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3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</row>
    <row r="110" spans="1:38" ht="14.2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</row>
    <row r="111" spans="1:38" ht="14.2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3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</row>
    <row r="112" spans="1:38" ht="14.2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3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</row>
    <row r="113" spans="1:38" ht="14.2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3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</row>
    <row r="114" spans="1:38" ht="14.2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3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</row>
    <row r="115" spans="1:38" ht="14.2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3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</row>
    <row r="116" spans="1:38" ht="14.2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3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</row>
    <row r="117" spans="1:38" ht="14.2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3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</row>
    <row r="118" spans="1:38" ht="14.2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3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</row>
    <row r="119" spans="1:38" ht="14.2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3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</row>
    <row r="120" spans="1:38" ht="14.2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3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</row>
    <row r="121" spans="1:38" ht="14.2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3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</row>
    <row r="122" spans="1:38" ht="14.2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3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</row>
    <row r="123" spans="1:38" ht="14.2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3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</row>
    <row r="124" spans="1:38" ht="14.2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3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</row>
    <row r="125" spans="1:38" ht="14.2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3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</row>
    <row r="126" spans="1:38" ht="14.2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3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</row>
    <row r="127" spans="1:38" ht="14.2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3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</row>
    <row r="128" spans="1:38" ht="14.2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3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</row>
    <row r="129" spans="1:38" ht="14.2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3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</row>
    <row r="130" spans="1:38" ht="14.2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3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</row>
    <row r="131" spans="1:38" ht="14.2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3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</row>
    <row r="132" spans="1:38" ht="14.2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3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</row>
    <row r="133" spans="1:38" ht="14.2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3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</row>
    <row r="134" spans="1:38" ht="14.2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</row>
    <row r="135" spans="1:38" ht="14.2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3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</row>
    <row r="136" spans="1:38" ht="14.2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</row>
    <row r="137" spans="1:38" ht="14.2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3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</row>
    <row r="138" spans="1:38" ht="14.2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</row>
    <row r="139" spans="1:38" ht="14.2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3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</row>
    <row r="140" spans="1:38" ht="14.2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</row>
    <row r="141" spans="1:38" ht="14.2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3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</row>
    <row r="142" spans="1:38" ht="14.2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</row>
    <row r="143" spans="1:38" ht="14.2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3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</row>
    <row r="144" spans="1:38" ht="14.2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</row>
    <row r="145" spans="1:38" ht="14.2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3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</row>
    <row r="146" spans="1:38" ht="14.2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3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</row>
    <row r="147" spans="1:38" ht="14.2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3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</row>
    <row r="148" spans="1:38" ht="14.2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3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</row>
    <row r="149" spans="1:38" ht="14.2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3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</row>
    <row r="150" spans="1:38" ht="14.2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3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</row>
    <row r="151" spans="1:38" ht="14.2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3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</row>
    <row r="152" spans="1:38" ht="14.2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3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</row>
    <row r="153" spans="1:38" ht="14.2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3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</row>
    <row r="154" spans="1:38" ht="14.2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3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</row>
    <row r="155" spans="1:38" ht="14.2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3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</row>
    <row r="156" spans="1:38" ht="14.2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3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</row>
    <row r="157" spans="1:38" ht="14.2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3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</row>
    <row r="158" spans="1:38" ht="14.2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3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</row>
    <row r="159" spans="1:38" ht="14.2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3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</row>
    <row r="160" spans="1:38" ht="14.2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3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</row>
    <row r="161" spans="1:38" ht="14.2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3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</row>
    <row r="162" spans="1:38" ht="14.2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3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</row>
    <row r="163" spans="1:38" ht="14.2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3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</row>
    <row r="164" spans="1:38" ht="14.2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3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</row>
    <row r="165" spans="1:38" ht="14.2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3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</row>
    <row r="166" spans="1:38" ht="14.2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3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</row>
    <row r="167" spans="1:38" ht="14.2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3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</row>
    <row r="168" spans="1:38" ht="14.2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3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</row>
    <row r="169" spans="1:38" ht="14.2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3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</row>
    <row r="170" spans="1:38" ht="14.2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3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</row>
    <row r="171" spans="1:38" ht="14.2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3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</row>
    <row r="172" spans="1:38" ht="14.2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3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</row>
    <row r="173" spans="1:38" ht="14.2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3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</row>
    <row r="174" spans="1:38" ht="14.2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3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</row>
    <row r="175" spans="1:38" ht="14.2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3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</row>
    <row r="176" spans="1:38" ht="14.2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3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</row>
    <row r="177" spans="1:38" ht="14.2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3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</row>
    <row r="178" spans="1:38" ht="14.2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3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</row>
    <row r="179" spans="1:38" ht="14.2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3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</row>
    <row r="180" spans="1:38" ht="14.2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3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</row>
    <row r="181" spans="1:38" ht="14.2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3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</row>
    <row r="182" spans="1:38" ht="14.2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3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</row>
    <row r="183" spans="1:38" ht="14.2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3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</row>
    <row r="184" spans="1:38" ht="14.2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3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</row>
    <row r="185" spans="1:38" ht="14.2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3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</row>
    <row r="186" spans="1:38" ht="14.2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3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</row>
    <row r="187" spans="1:38" ht="14.2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3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</row>
    <row r="188" spans="1:38" ht="14.2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3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</row>
    <row r="189" spans="1:38" ht="14.2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3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</row>
    <row r="190" spans="1:38" ht="14.2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3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</row>
    <row r="191" spans="1:38" ht="14.2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3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</row>
    <row r="192" spans="1:38" ht="14.2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3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</row>
    <row r="193" spans="1:38" ht="14.2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3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</row>
    <row r="194" spans="1:38" ht="14.2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3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</row>
    <row r="195" spans="1:38" ht="14.2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3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</row>
    <row r="196" spans="1:38" ht="14.2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3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</row>
    <row r="197" spans="1:38" ht="14.2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3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</row>
    <row r="198" spans="1:38" ht="14.2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3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</row>
    <row r="199" spans="1:38" ht="14.2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3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</row>
    <row r="200" spans="1:38" ht="14.2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3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</row>
    <row r="201" spans="1:38" ht="14.2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3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</row>
    <row r="202" spans="1:38" ht="14.2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3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</row>
    <row r="203" spans="1:38" ht="14.2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3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</row>
    <row r="204" spans="1:38" ht="14.2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3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</row>
    <row r="205" spans="1:38" ht="14.2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3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</row>
    <row r="206" spans="1:38" ht="14.2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3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</row>
    <row r="207" spans="1:38" ht="14.2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3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</row>
    <row r="208" spans="1:38" ht="14.2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3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</row>
    <row r="209" spans="1:38" ht="14.2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3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</row>
    <row r="210" spans="1:38" ht="14.2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3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</row>
    <row r="211" spans="1:38" ht="14.2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3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</row>
    <row r="212" spans="1:38" ht="14.2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3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</row>
    <row r="213" spans="1:38" ht="14.2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3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</row>
    <row r="214" spans="1:38" ht="14.2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3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</row>
    <row r="215" spans="1:38" ht="14.2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3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</row>
    <row r="216" spans="1:38" ht="14.2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3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</row>
    <row r="217" spans="1:38" ht="14.2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3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</row>
    <row r="218" spans="1:38" ht="14.2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3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</row>
    <row r="219" spans="1:38" ht="14.2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3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</row>
    <row r="220" spans="1:38" ht="14.2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3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</row>
    <row r="221" spans="1:38" ht="14.2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3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</row>
    <row r="222" spans="1:38" ht="14.2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3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</row>
    <row r="223" spans="1:38" ht="14.2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3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</row>
    <row r="224" spans="1:38" ht="14.2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3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</row>
    <row r="225" spans="1:38" ht="14.2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3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</row>
    <row r="226" spans="1:38" ht="14.2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3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</row>
    <row r="227" spans="1:38" ht="14.2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3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</row>
    <row r="228" spans="1:38" ht="14.2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3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</row>
    <row r="229" spans="1:38" ht="14.2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3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</row>
    <row r="230" spans="1:38" ht="14.2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3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</row>
    <row r="231" spans="1:38" ht="14.2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3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</row>
    <row r="232" spans="1:38" ht="14.2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3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</row>
    <row r="233" spans="1:38" ht="14.2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3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</row>
    <row r="234" spans="1:38" ht="14.2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3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</row>
    <row r="235" spans="1:38" ht="14.2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3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</row>
    <row r="236" spans="1:38" ht="14.2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3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</row>
    <row r="237" spans="1:38" ht="14.2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3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</row>
    <row r="238" spans="1:38" ht="14.2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3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</row>
    <row r="239" spans="1:38" ht="14.2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3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</row>
    <row r="240" spans="1:38" ht="14.2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3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</row>
    <row r="241" spans="1:38" ht="14.2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3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</row>
    <row r="242" spans="1:38" ht="14.2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3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</row>
    <row r="243" spans="1:38" ht="14.2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3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</row>
    <row r="244" spans="1:38" ht="14.2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3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</row>
    <row r="245" spans="1:38" ht="14.2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3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</row>
    <row r="246" spans="1:38" ht="14.2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3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</row>
    <row r="247" spans="1:38" ht="14.2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3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</row>
    <row r="248" spans="1:38" ht="14.2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3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</row>
    <row r="249" spans="1:38" ht="14.2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3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</row>
    <row r="250" spans="1:38" ht="14.2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3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</row>
    <row r="251" spans="1:38" ht="14.2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3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</row>
    <row r="252" spans="1:38" ht="14.2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3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</row>
    <row r="253" spans="1:38" ht="14.2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3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</row>
    <row r="254" spans="1:38" ht="14.2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3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</row>
    <row r="255" spans="1:38" ht="14.2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3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</row>
    <row r="256" spans="1:38" ht="14.2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3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</row>
    <row r="257" spans="1:38" ht="14.2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3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</row>
    <row r="258" spans="1:38" ht="14.2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3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</row>
    <row r="259" spans="1:38" ht="14.2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3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</row>
    <row r="260" spans="1:38" ht="14.2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3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</row>
    <row r="261" spans="1:38" ht="14.2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3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</row>
    <row r="262" spans="1:38" ht="14.2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3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</row>
    <row r="263" spans="1:38" ht="14.2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3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</row>
    <row r="264" spans="1:38" ht="14.2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3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</row>
    <row r="265" spans="1:38" ht="14.2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3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</row>
    <row r="266" spans="1:38" ht="14.2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3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</row>
    <row r="267" spans="1:38" ht="14.2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3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</row>
    <row r="268" spans="1:38" ht="14.2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3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</row>
    <row r="269" spans="1:38" ht="14.2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3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</row>
    <row r="270" spans="1:38" ht="14.2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3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</row>
    <row r="271" spans="1:38" ht="14.2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3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</row>
    <row r="272" spans="1:38" ht="14.2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3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</row>
    <row r="273" spans="1:38" ht="14.2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3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</row>
    <row r="274" spans="1:38" ht="14.2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3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</row>
    <row r="275" spans="1:38" ht="14.2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3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</row>
    <row r="276" spans="1:38" ht="14.2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3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</row>
    <row r="277" spans="1:38" ht="14.2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3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</row>
    <row r="278" spans="1:38" ht="14.2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3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</row>
    <row r="279" spans="1:38" ht="14.2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3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</row>
    <row r="280" spans="1:38" ht="14.2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3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</row>
    <row r="281" spans="1:38" ht="14.2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3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</row>
    <row r="282" spans="1:38" ht="14.2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3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</row>
    <row r="283" spans="1:38" ht="15.75" customHeight="1"/>
    <row r="284" spans="1:38" ht="15.75" customHeight="1"/>
    <row r="285" spans="1:38" ht="15.75" customHeight="1"/>
    <row r="286" spans="1:38" ht="15.75" customHeight="1"/>
    <row r="287" spans="1:38" ht="15.75" customHeight="1"/>
    <row r="288" spans="1:3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</sheetData>
  <mergeCells count="216">
    <mergeCell ref="B32:B33"/>
    <mergeCell ref="C32:C33"/>
    <mergeCell ref="D32:D33"/>
    <mergeCell ref="AK32:AK33"/>
    <mergeCell ref="AJ32:AJ33"/>
    <mergeCell ref="A32:A33"/>
    <mergeCell ref="A34:A35"/>
    <mergeCell ref="B34:B35"/>
    <mergeCell ref="C34:C35"/>
    <mergeCell ref="D34:D35"/>
    <mergeCell ref="AJ34:AJ35"/>
    <mergeCell ref="AK34:AK35"/>
    <mergeCell ref="A40:A41"/>
    <mergeCell ref="AK14:AK15"/>
    <mergeCell ref="AK38:AK39"/>
    <mergeCell ref="AK40:AK41"/>
    <mergeCell ref="AK60:AK61"/>
    <mergeCell ref="AL24:AL25"/>
    <mergeCell ref="AL28:AL29"/>
    <mergeCell ref="D10:D11"/>
    <mergeCell ref="B26:B27"/>
    <mergeCell ref="AJ16:AJ17"/>
    <mergeCell ref="AJ38:AJ39"/>
    <mergeCell ref="AJ30:AJ31"/>
    <mergeCell ref="A12:A13"/>
    <mergeCell ref="B12:B13"/>
    <mergeCell ref="C12:C13"/>
    <mergeCell ref="A20:A21"/>
    <mergeCell ref="A22:A23"/>
    <mergeCell ref="A24:A25"/>
    <mergeCell ref="A26:A27"/>
    <mergeCell ref="A28:A29"/>
    <mergeCell ref="C38:C39"/>
    <mergeCell ref="D38:D39"/>
    <mergeCell ref="A38:A39"/>
    <mergeCell ref="A14:A15"/>
    <mergeCell ref="B16:B17"/>
    <mergeCell ref="C16:C17"/>
    <mergeCell ref="D16:D17"/>
    <mergeCell ref="AL12:AL13"/>
    <mergeCell ref="B20:B21"/>
    <mergeCell ref="B22:B23"/>
    <mergeCell ref="C22:C23"/>
    <mergeCell ref="D22:D23"/>
    <mergeCell ref="B24:B25"/>
    <mergeCell ref="C24:C25"/>
    <mergeCell ref="D24:D25"/>
    <mergeCell ref="C20:C21"/>
    <mergeCell ref="D20:D21"/>
    <mergeCell ref="AK16:AK17"/>
    <mergeCell ref="AL16:AL17"/>
    <mergeCell ref="AK18:AK19"/>
    <mergeCell ref="AL18:AL19"/>
    <mergeCell ref="AK24:AK25"/>
    <mergeCell ref="AL22:AL23"/>
    <mergeCell ref="AL20:AL21"/>
    <mergeCell ref="AJ22:AJ23"/>
    <mergeCell ref="AK22:AK23"/>
    <mergeCell ref="AK20:AK21"/>
    <mergeCell ref="G1:AL3"/>
    <mergeCell ref="G4:AA6"/>
    <mergeCell ref="AB4:AJ4"/>
    <mergeCell ref="AB5:AJ5"/>
    <mergeCell ref="AB6:AJ6"/>
    <mergeCell ref="D7:V7"/>
    <mergeCell ref="W7:AL7"/>
    <mergeCell ref="D12:D13"/>
    <mergeCell ref="AK12:AK13"/>
    <mergeCell ref="A1:F6"/>
    <mergeCell ref="A8:A9"/>
    <mergeCell ref="B8:B9"/>
    <mergeCell ref="C8:C9"/>
    <mergeCell ref="D8:D9"/>
    <mergeCell ref="A10:A11"/>
    <mergeCell ref="B10:B11"/>
    <mergeCell ref="C10:C11"/>
    <mergeCell ref="A60:A61"/>
    <mergeCell ref="C40:C41"/>
    <mergeCell ref="AJ8:AJ9"/>
    <mergeCell ref="AK8:AK9"/>
    <mergeCell ref="AL8:AL9"/>
    <mergeCell ref="AJ10:AJ11"/>
    <mergeCell ref="AK10:AK11"/>
    <mergeCell ref="AL10:AL11"/>
    <mergeCell ref="AJ12:AJ13"/>
    <mergeCell ref="D40:D41"/>
    <mergeCell ref="AJ14:AJ15"/>
    <mergeCell ref="B14:B15"/>
    <mergeCell ref="C14:C15"/>
    <mergeCell ref="D14:D15"/>
    <mergeCell ref="B28:B29"/>
    <mergeCell ref="C28:C29"/>
    <mergeCell ref="D28:D29"/>
    <mergeCell ref="C26:C27"/>
    <mergeCell ref="D26:D27"/>
    <mergeCell ref="B38:B39"/>
    <mergeCell ref="AJ40:AJ41"/>
    <mergeCell ref="AJ18:AJ19"/>
    <mergeCell ref="AJ20:AJ21"/>
    <mergeCell ref="AJ24:AJ25"/>
    <mergeCell ref="A16:A17"/>
    <mergeCell ref="A18:A19"/>
    <mergeCell ref="B18:B19"/>
    <mergeCell ref="C18:C19"/>
    <mergeCell ref="D18:D19"/>
    <mergeCell ref="B60:B61"/>
    <mergeCell ref="C60:C61"/>
    <mergeCell ref="D60:D61"/>
    <mergeCell ref="A30:A31"/>
    <mergeCell ref="B30:B31"/>
    <mergeCell ref="A36:A37"/>
    <mergeCell ref="B36:B37"/>
    <mergeCell ref="C36:C37"/>
    <mergeCell ref="D36:D37"/>
    <mergeCell ref="B44:B45"/>
    <mergeCell ref="C44:C45"/>
    <mergeCell ref="D44:D45"/>
    <mergeCell ref="C30:C31"/>
    <mergeCell ref="D30:D31"/>
    <mergeCell ref="A44:A45"/>
    <mergeCell ref="B40:B41"/>
    <mergeCell ref="A42:A43"/>
    <mergeCell ref="B58:B59"/>
    <mergeCell ref="C58:C59"/>
    <mergeCell ref="AL26:AL27"/>
    <mergeCell ref="AK36:AK37"/>
    <mergeCell ref="AL36:AL37"/>
    <mergeCell ref="AJ26:AJ27"/>
    <mergeCell ref="AJ28:AJ29"/>
    <mergeCell ref="AK28:AK29"/>
    <mergeCell ref="AK30:AK31"/>
    <mergeCell ref="AL30:AL31"/>
    <mergeCell ref="AJ36:AJ37"/>
    <mergeCell ref="AK26:AK27"/>
    <mergeCell ref="C71:N71"/>
    <mergeCell ref="Y71:AI71"/>
    <mergeCell ref="C72:N72"/>
    <mergeCell ref="C79:N79"/>
    <mergeCell ref="C80:N80"/>
    <mergeCell ref="C81:N81"/>
    <mergeCell ref="C82:N82"/>
    <mergeCell ref="C73:N73"/>
    <mergeCell ref="Y73:AI73"/>
    <mergeCell ref="C74:N74"/>
    <mergeCell ref="C75:N75"/>
    <mergeCell ref="C76:N76"/>
    <mergeCell ref="C77:N77"/>
    <mergeCell ref="C78:N78"/>
    <mergeCell ref="C69:N69"/>
    <mergeCell ref="Y69:AI69"/>
    <mergeCell ref="C70:N70"/>
    <mergeCell ref="Y70:AI70"/>
    <mergeCell ref="Y67:AI67"/>
    <mergeCell ref="AJ60:AJ61"/>
    <mergeCell ref="AK44:AK45"/>
    <mergeCell ref="B48:B49"/>
    <mergeCell ref="C48:C49"/>
    <mergeCell ref="D48:D49"/>
    <mergeCell ref="B50:B51"/>
    <mergeCell ref="C50:C51"/>
    <mergeCell ref="D50:D51"/>
    <mergeCell ref="B52:B53"/>
    <mergeCell ref="C52:C53"/>
    <mergeCell ref="D52:D53"/>
    <mergeCell ref="B54:B55"/>
    <mergeCell ref="C54:C55"/>
    <mergeCell ref="D54:D55"/>
    <mergeCell ref="AJ44:AJ45"/>
    <mergeCell ref="B62:C63"/>
    <mergeCell ref="B46:B47"/>
    <mergeCell ref="C46:C47"/>
    <mergeCell ref="D46:D47"/>
    <mergeCell ref="D56:D57"/>
    <mergeCell ref="Y68:AI68"/>
    <mergeCell ref="B68:N68"/>
    <mergeCell ref="AL38:AL39"/>
    <mergeCell ref="AL40:AL41"/>
    <mergeCell ref="AL42:AL43"/>
    <mergeCell ref="AL46:AL47"/>
    <mergeCell ref="AL48:AL49"/>
    <mergeCell ref="AL50:AL51"/>
    <mergeCell ref="AL52:AL53"/>
    <mergeCell ref="AL54:AL55"/>
    <mergeCell ref="AL44:AL45"/>
    <mergeCell ref="AL60:AL61"/>
    <mergeCell ref="AL56:AL57"/>
    <mergeCell ref="AL58:AL59"/>
    <mergeCell ref="B42:B43"/>
    <mergeCell ref="C42:C43"/>
    <mergeCell ref="D42:D43"/>
    <mergeCell ref="AJ42:AJ43"/>
    <mergeCell ref="AK42:AK43"/>
    <mergeCell ref="A46:A47"/>
    <mergeCell ref="A48:A49"/>
    <mergeCell ref="A50:A51"/>
    <mergeCell ref="A52:A53"/>
    <mergeCell ref="A54:A55"/>
    <mergeCell ref="A56:A57"/>
    <mergeCell ref="A58:A59"/>
    <mergeCell ref="AJ56:AJ57"/>
    <mergeCell ref="AK56:AK57"/>
    <mergeCell ref="AJ58:AJ59"/>
    <mergeCell ref="AK58:AK59"/>
    <mergeCell ref="AJ52:AJ53"/>
    <mergeCell ref="AK52:AK53"/>
    <mergeCell ref="AJ54:AJ55"/>
    <mergeCell ref="AK54:AK55"/>
    <mergeCell ref="AJ46:AJ47"/>
    <mergeCell ref="AK46:AK47"/>
    <mergeCell ref="AJ48:AJ49"/>
    <mergeCell ref="AK48:AK49"/>
    <mergeCell ref="AJ50:AJ51"/>
    <mergeCell ref="AK50:AK51"/>
    <mergeCell ref="D58:D59"/>
    <mergeCell ref="B56:B57"/>
    <mergeCell ref="C56:C57"/>
  </mergeCells>
  <printOptions horizontalCentered="1" verticalCentered="1"/>
  <pageMargins left="0.70866141732283472" right="0.70866141732283472" top="0.74803149606299213" bottom="0.74803149606299213" header="0" footer="0"/>
  <pageSetup paperSize="9" scale="55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19"/>
  <sheetViews>
    <sheetView topLeftCell="B1" zoomScale="90" zoomScaleNormal="90" workbookViewId="0">
      <pane xSplit="3" ySplit="9" topLeftCell="E28" activePane="bottomRight" state="frozen"/>
      <selection activeCell="B1" sqref="B1"/>
      <selection pane="topRight" activeCell="E1" sqref="E1"/>
      <selection pane="bottomLeft" activeCell="B10" sqref="B10"/>
      <selection pane="bottomRight" activeCell="O47" sqref="O47"/>
    </sheetView>
  </sheetViews>
  <sheetFormatPr baseColWidth="10" defaultColWidth="14.42578125" defaultRowHeight="15" customHeight="1"/>
  <cols>
    <col min="1" max="1" width="3.7109375" customWidth="1"/>
    <col min="2" max="2" width="5.140625" style="162" customWidth="1"/>
    <col min="3" max="3" width="30.7109375" customWidth="1"/>
    <col min="4" max="4" width="17.42578125" customWidth="1"/>
    <col min="5" max="5" width="13.7109375" bestFit="1" customWidth="1"/>
    <col min="6" max="6" width="5.140625" style="106" customWidth="1"/>
    <col min="7" max="7" width="5" customWidth="1"/>
    <col min="8" max="8" width="4.140625" customWidth="1"/>
    <col min="9" max="10" width="4.5703125" customWidth="1"/>
    <col min="11" max="14" width="4.140625" customWidth="1"/>
    <col min="15" max="15" width="4.5703125" customWidth="1"/>
    <col min="16" max="16" width="4.140625" customWidth="1"/>
    <col min="17" max="17" width="4.5703125" customWidth="1"/>
    <col min="18" max="28" width="4.140625" customWidth="1"/>
    <col min="29" max="29" width="4.42578125" customWidth="1"/>
    <col min="30" max="30" width="4.140625" customWidth="1"/>
    <col min="31" max="31" width="4.7109375" customWidth="1"/>
    <col min="32" max="33" width="4.140625" customWidth="1"/>
    <col min="34" max="34" width="4.140625" style="88" customWidth="1"/>
    <col min="35" max="35" width="4.140625" style="213" customWidth="1"/>
    <col min="36" max="36" width="4.140625" customWidth="1"/>
    <col min="37" max="37" width="10.85546875" customWidth="1"/>
    <col min="38" max="38" width="14.42578125" customWidth="1"/>
    <col min="39" max="39" width="18.28515625" customWidth="1"/>
  </cols>
  <sheetData>
    <row r="1" spans="1:40">
      <c r="A1" s="440"/>
      <c r="B1" s="502"/>
      <c r="C1" s="420"/>
      <c r="D1" s="420"/>
      <c r="E1" s="420"/>
      <c r="F1" s="105"/>
      <c r="G1" s="419" t="s">
        <v>61</v>
      </c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  <c r="AG1" s="420"/>
      <c r="AH1" s="420"/>
      <c r="AI1" s="420"/>
      <c r="AJ1" s="420"/>
      <c r="AK1" s="420"/>
      <c r="AL1" s="420"/>
      <c r="AM1" s="421"/>
    </row>
    <row r="2" spans="1:40">
      <c r="A2" s="442"/>
      <c r="B2" s="328"/>
      <c r="C2" s="423"/>
      <c r="D2" s="423"/>
      <c r="E2" s="423"/>
      <c r="F2" s="110"/>
      <c r="G2" s="422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E2" s="423"/>
      <c r="AF2" s="423"/>
      <c r="AG2" s="423"/>
      <c r="AH2" s="423"/>
      <c r="AI2" s="423"/>
      <c r="AJ2" s="423"/>
      <c r="AK2" s="423"/>
      <c r="AL2" s="423"/>
      <c r="AM2" s="424"/>
    </row>
    <row r="3" spans="1:40">
      <c r="A3" s="442"/>
      <c r="B3" s="328"/>
      <c r="C3" s="423"/>
      <c r="D3" s="423"/>
      <c r="E3" s="423"/>
      <c r="F3" s="110"/>
      <c r="G3" s="414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425"/>
      <c r="Z3" s="425"/>
      <c r="AA3" s="425"/>
      <c r="AB3" s="425"/>
      <c r="AC3" s="425"/>
      <c r="AD3" s="425"/>
      <c r="AE3" s="425"/>
      <c r="AF3" s="425"/>
      <c r="AG3" s="425"/>
      <c r="AH3" s="382"/>
      <c r="AI3" s="382"/>
      <c r="AJ3" s="425"/>
      <c r="AK3" s="425"/>
      <c r="AL3" s="425"/>
      <c r="AM3" s="348"/>
    </row>
    <row r="4" spans="1:40">
      <c r="A4" s="442"/>
      <c r="B4" s="328"/>
      <c r="C4" s="423"/>
      <c r="D4" s="423"/>
      <c r="E4" s="423"/>
      <c r="F4" s="110"/>
      <c r="G4" s="426" t="s">
        <v>1</v>
      </c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7"/>
      <c r="Y4" s="427"/>
      <c r="Z4" s="427"/>
      <c r="AA4" s="428"/>
      <c r="AB4" s="358" t="s">
        <v>2</v>
      </c>
      <c r="AC4" s="341"/>
      <c r="AD4" s="341"/>
      <c r="AE4" s="341"/>
      <c r="AF4" s="341"/>
      <c r="AG4" s="341"/>
      <c r="AH4" s="342"/>
      <c r="AI4" s="342"/>
      <c r="AJ4" s="341"/>
      <c r="AK4" s="343"/>
      <c r="AL4" s="1"/>
      <c r="AM4" s="2" t="s">
        <v>3</v>
      </c>
    </row>
    <row r="5" spans="1:40">
      <c r="A5" s="442"/>
      <c r="B5" s="328"/>
      <c r="C5" s="423"/>
      <c r="D5" s="423"/>
      <c r="E5" s="423"/>
      <c r="F5" s="110"/>
      <c r="G5" s="422"/>
      <c r="H5" s="423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  <c r="AA5" s="429"/>
      <c r="AB5" s="358" t="s">
        <v>4</v>
      </c>
      <c r="AC5" s="341"/>
      <c r="AD5" s="341"/>
      <c r="AE5" s="341"/>
      <c r="AF5" s="341"/>
      <c r="AG5" s="341"/>
      <c r="AH5" s="342"/>
      <c r="AI5" s="342"/>
      <c r="AJ5" s="341"/>
      <c r="AK5" s="343"/>
      <c r="AL5" s="3"/>
      <c r="AM5" s="4"/>
    </row>
    <row r="6" spans="1:40" ht="15.75" thickBot="1">
      <c r="A6" s="493"/>
      <c r="B6" s="328"/>
      <c r="C6" s="328"/>
      <c r="D6" s="328"/>
      <c r="E6" s="328"/>
      <c r="F6" s="161"/>
      <c r="G6" s="494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84"/>
      <c r="AB6" s="495" t="s">
        <v>5</v>
      </c>
      <c r="AC6" s="496"/>
      <c r="AD6" s="496"/>
      <c r="AE6" s="496"/>
      <c r="AF6" s="496"/>
      <c r="AG6" s="496"/>
      <c r="AH6" s="496"/>
      <c r="AI6" s="496"/>
      <c r="AJ6" s="496"/>
      <c r="AK6" s="497"/>
      <c r="AL6" s="170"/>
      <c r="AM6" s="171"/>
    </row>
    <row r="7" spans="1:40" ht="15.75" customHeight="1" thickBot="1">
      <c r="A7" s="82"/>
      <c r="B7" s="172"/>
      <c r="C7" s="173"/>
      <c r="D7" s="174"/>
      <c r="E7" s="174"/>
      <c r="F7" s="470" t="s">
        <v>6</v>
      </c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2"/>
      <c r="Y7" s="470" t="s">
        <v>172</v>
      </c>
      <c r="Z7" s="473"/>
      <c r="AA7" s="473"/>
      <c r="AB7" s="473"/>
      <c r="AC7" s="473"/>
      <c r="AD7" s="473"/>
      <c r="AE7" s="473"/>
      <c r="AF7" s="473"/>
      <c r="AG7" s="473"/>
      <c r="AH7" s="473"/>
      <c r="AI7" s="473"/>
      <c r="AJ7" s="473"/>
      <c r="AK7" s="473"/>
      <c r="AL7" s="473"/>
      <c r="AM7" s="474"/>
      <c r="AN7" s="162"/>
    </row>
    <row r="8" spans="1:40" ht="15" customHeight="1">
      <c r="A8" s="503" t="s">
        <v>7</v>
      </c>
      <c r="B8" s="444" t="s">
        <v>7</v>
      </c>
      <c r="C8" s="446" t="s">
        <v>8</v>
      </c>
      <c r="D8" s="448" t="s">
        <v>9</v>
      </c>
      <c r="E8" s="450" t="s">
        <v>10</v>
      </c>
      <c r="F8" s="184" t="s">
        <v>11</v>
      </c>
      <c r="G8" s="184" t="s">
        <v>12</v>
      </c>
      <c r="H8" s="184" t="s">
        <v>13</v>
      </c>
      <c r="I8" s="221" t="s">
        <v>14</v>
      </c>
      <c r="J8" s="221" t="s">
        <v>15</v>
      </c>
      <c r="K8" s="184" t="s">
        <v>16</v>
      </c>
      <c r="L8" s="184" t="s">
        <v>11</v>
      </c>
      <c r="M8" s="185" t="s">
        <v>11</v>
      </c>
      <c r="N8" s="185" t="s">
        <v>12</v>
      </c>
      <c r="O8" s="185" t="s">
        <v>13</v>
      </c>
      <c r="P8" s="231" t="s">
        <v>14</v>
      </c>
      <c r="Q8" s="221" t="s">
        <v>15</v>
      </c>
      <c r="R8" s="221" t="s">
        <v>16</v>
      </c>
      <c r="S8" s="184" t="s">
        <v>11</v>
      </c>
      <c r="T8" s="184" t="s">
        <v>11</v>
      </c>
      <c r="U8" s="185" t="s">
        <v>12</v>
      </c>
      <c r="V8" s="185" t="s">
        <v>13</v>
      </c>
      <c r="W8" s="221" t="s">
        <v>14</v>
      </c>
      <c r="X8" s="221" t="s">
        <v>15</v>
      </c>
      <c r="Y8" s="184" t="s">
        <v>16</v>
      </c>
      <c r="Z8" s="184" t="s">
        <v>11</v>
      </c>
      <c r="AA8" s="185" t="s">
        <v>11</v>
      </c>
      <c r="AB8" s="185" t="s">
        <v>12</v>
      </c>
      <c r="AC8" s="185" t="s">
        <v>13</v>
      </c>
      <c r="AD8" s="231" t="s">
        <v>14</v>
      </c>
      <c r="AE8" s="221" t="s">
        <v>15</v>
      </c>
      <c r="AF8" s="184" t="s">
        <v>16</v>
      </c>
      <c r="AG8" s="184" t="s">
        <v>11</v>
      </c>
      <c r="AH8" s="184" t="s">
        <v>11</v>
      </c>
      <c r="AI8" s="184" t="s">
        <v>12</v>
      </c>
      <c r="AJ8" s="184" t="s">
        <v>13</v>
      </c>
      <c r="AK8" s="500" t="s">
        <v>17</v>
      </c>
      <c r="AL8" s="167" t="s">
        <v>149</v>
      </c>
      <c r="AM8" s="498" t="s">
        <v>19</v>
      </c>
    </row>
    <row r="9" spans="1:40" ht="15.75" thickBot="1">
      <c r="A9" s="504"/>
      <c r="B9" s="445"/>
      <c r="C9" s="447"/>
      <c r="D9" s="449"/>
      <c r="E9" s="451"/>
      <c r="F9" s="281">
        <v>1</v>
      </c>
      <c r="G9" s="282">
        <v>2</v>
      </c>
      <c r="H9" s="282">
        <v>3</v>
      </c>
      <c r="I9" s="235">
        <v>4</v>
      </c>
      <c r="J9" s="222">
        <v>5</v>
      </c>
      <c r="K9" s="283">
        <v>6</v>
      </c>
      <c r="L9" s="283">
        <v>7</v>
      </c>
      <c r="M9" s="284">
        <v>8</v>
      </c>
      <c r="N9" s="284">
        <v>9</v>
      </c>
      <c r="O9" s="282">
        <v>10</v>
      </c>
      <c r="P9" s="235">
        <v>11</v>
      </c>
      <c r="Q9" s="222">
        <v>12</v>
      </c>
      <c r="R9" s="222">
        <v>13</v>
      </c>
      <c r="S9" s="284">
        <v>14</v>
      </c>
      <c r="T9" s="284">
        <v>15</v>
      </c>
      <c r="U9" s="284">
        <v>16</v>
      </c>
      <c r="V9" s="284">
        <v>17</v>
      </c>
      <c r="W9" s="232">
        <v>18</v>
      </c>
      <c r="X9" s="222">
        <v>19</v>
      </c>
      <c r="Y9" s="283">
        <v>20</v>
      </c>
      <c r="Z9" s="283">
        <v>21</v>
      </c>
      <c r="AA9" s="284">
        <v>22</v>
      </c>
      <c r="AB9" s="284">
        <v>23</v>
      </c>
      <c r="AC9" s="284">
        <v>24</v>
      </c>
      <c r="AD9" s="232">
        <v>25</v>
      </c>
      <c r="AE9" s="222">
        <v>26</v>
      </c>
      <c r="AF9" s="283">
        <v>27</v>
      </c>
      <c r="AG9" s="284">
        <v>28</v>
      </c>
      <c r="AH9" s="284">
        <v>29</v>
      </c>
      <c r="AI9" s="285">
        <v>30</v>
      </c>
      <c r="AJ9" s="286">
        <v>31</v>
      </c>
      <c r="AK9" s="501"/>
      <c r="AL9" s="166" t="s">
        <v>150</v>
      </c>
      <c r="AM9" s="499"/>
    </row>
    <row r="10" spans="1:40" ht="14.25" customHeight="1">
      <c r="A10" s="485">
        <v>1</v>
      </c>
      <c r="B10" s="389">
        <v>1</v>
      </c>
      <c r="C10" s="399" t="s">
        <v>24</v>
      </c>
      <c r="D10" s="393" t="s">
        <v>21</v>
      </c>
      <c r="E10" s="395" t="s">
        <v>22</v>
      </c>
      <c r="F10" s="11"/>
      <c r="G10" s="11" t="s">
        <v>23</v>
      </c>
      <c r="H10" s="109"/>
      <c r="I10" s="223" t="s">
        <v>23</v>
      </c>
      <c r="J10" s="223" t="s">
        <v>23</v>
      </c>
      <c r="K10" s="104" t="s">
        <v>23</v>
      </c>
      <c r="L10" s="104"/>
      <c r="M10" s="11" t="s">
        <v>23</v>
      </c>
      <c r="N10" s="11"/>
      <c r="O10" s="11" t="s">
        <v>23</v>
      </c>
      <c r="P10" s="223"/>
      <c r="Q10" s="224"/>
      <c r="R10" s="223"/>
      <c r="S10" s="11" t="s">
        <v>23</v>
      </c>
      <c r="T10" s="11"/>
      <c r="U10" s="11" t="s">
        <v>23</v>
      </c>
      <c r="V10" s="11"/>
      <c r="W10" s="223" t="s">
        <v>23</v>
      </c>
      <c r="X10" s="223" t="s">
        <v>23</v>
      </c>
      <c r="Y10" s="104" t="s">
        <v>23</v>
      </c>
      <c r="Z10" s="11"/>
      <c r="AA10" s="11" t="s">
        <v>23</v>
      </c>
      <c r="AB10" s="11"/>
      <c r="AC10" s="11" t="s">
        <v>23</v>
      </c>
      <c r="AD10" s="223"/>
      <c r="AE10" s="224"/>
      <c r="AF10" s="11"/>
      <c r="AG10" s="11" t="s">
        <v>23</v>
      </c>
      <c r="AH10" s="11"/>
      <c r="AI10" s="11" t="s">
        <v>23</v>
      </c>
      <c r="AJ10" s="11"/>
      <c r="AK10" s="413">
        <f>SUM(E11:AJ11)</f>
        <v>0</v>
      </c>
      <c r="AL10" s="415">
        <v>3132299004</v>
      </c>
      <c r="AM10" s="477"/>
    </row>
    <row r="11" spans="1:40" ht="14.25" customHeight="1">
      <c r="A11" s="486"/>
      <c r="B11" s="390"/>
      <c r="C11" s="417"/>
      <c r="D11" s="394"/>
      <c r="E11" s="396"/>
      <c r="F11" s="9"/>
      <c r="G11" s="9" t="s">
        <v>40</v>
      </c>
      <c r="H11" s="9"/>
      <c r="I11" s="236" t="s">
        <v>40</v>
      </c>
      <c r="J11" s="225" t="s">
        <v>40</v>
      </c>
      <c r="K11" s="219" t="s">
        <v>40</v>
      </c>
      <c r="L11" s="75"/>
      <c r="M11" s="9" t="s">
        <v>40</v>
      </c>
      <c r="N11" s="9"/>
      <c r="O11" s="9" t="s">
        <v>40</v>
      </c>
      <c r="P11" s="225"/>
      <c r="Q11" s="233"/>
      <c r="R11" s="225"/>
      <c r="S11" s="9" t="s">
        <v>40</v>
      </c>
      <c r="T11" s="9"/>
      <c r="U11" s="9" t="s">
        <v>40</v>
      </c>
      <c r="V11" s="9"/>
      <c r="W11" s="225" t="s">
        <v>45</v>
      </c>
      <c r="X11" s="225" t="s">
        <v>45</v>
      </c>
      <c r="Y11" s="75" t="s">
        <v>40</v>
      </c>
      <c r="Z11" s="9"/>
      <c r="AA11" s="9" t="s">
        <v>40</v>
      </c>
      <c r="AB11" s="9"/>
      <c r="AC11" s="9" t="s">
        <v>40</v>
      </c>
      <c r="AD11" s="225"/>
      <c r="AE11" s="233"/>
      <c r="AF11" s="9"/>
      <c r="AG11" s="9" t="s">
        <v>40</v>
      </c>
      <c r="AH11" s="9"/>
      <c r="AI11" s="215" t="s">
        <v>40</v>
      </c>
      <c r="AJ11" s="215"/>
      <c r="AK11" s="414"/>
      <c r="AL11" s="388"/>
      <c r="AM11" s="476"/>
    </row>
    <row r="12" spans="1:40" ht="14.25" customHeight="1">
      <c r="A12" s="485">
        <v>2</v>
      </c>
      <c r="B12" s="389">
        <v>2</v>
      </c>
      <c r="C12" s="391" t="s">
        <v>139</v>
      </c>
      <c r="D12" s="393" t="s">
        <v>21</v>
      </c>
      <c r="E12" s="395" t="s">
        <v>22</v>
      </c>
      <c r="F12" s="9" t="s">
        <v>23</v>
      </c>
      <c r="G12" s="77"/>
      <c r="H12" s="9" t="s">
        <v>23</v>
      </c>
      <c r="I12" s="225" t="s">
        <v>23</v>
      </c>
      <c r="J12" s="225" t="s">
        <v>23</v>
      </c>
      <c r="K12" s="9"/>
      <c r="L12" s="75" t="s">
        <v>23</v>
      </c>
      <c r="M12" s="9"/>
      <c r="N12" s="9" t="s">
        <v>23</v>
      </c>
      <c r="O12" s="9"/>
      <c r="P12" s="225"/>
      <c r="Q12" s="225"/>
      <c r="R12" s="223"/>
      <c r="S12" s="11"/>
      <c r="T12" s="9" t="s">
        <v>23</v>
      </c>
      <c r="U12" s="77"/>
      <c r="V12" s="9" t="s">
        <v>23</v>
      </c>
      <c r="W12" s="225" t="s">
        <v>23</v>
      </c>
      <c r="X12" s="225" t="s">
        <v>23</v>
      </c>
      <c r="Y12" s="9"/>
      <c r="Z12" s="9" t="s">
        <v>23</v>
      </c>
      <c r="AA12" s="75"/>
      <c r="AB12" s="9" t="s">
        <v>23</v>
      </c>
      <c r="AC12" s="9"/>
      <c r="AD12" s="225"/>
      <c r="AE12" s="225"/>
      <c r="AF12" s="9" t="s">
        <v>23</v>
      </c>
      <c r="AG12" s="9"/>
      <c r="AH12" s="186" t="s">
        <v>23</v>
      </c>
      <c r="AI12" s="212"/>
      <c r="AJ12" s="212" t="s">
        <v>23</v>
      </c>
      <c r="AK12" s="353">
        <f>SUM(E13:AJ13)</f>
        <v>0</v>
      </c>
      <c r="AL12" s="387">
        <v>3197614323</v>
      </c>
      <c r="AM12" s="477"/>
    </row>
    <row r="13" spans="1:40" ht="14.25" customHeight="1">
      <c r="A13" s="486"/>
      <c r="B13" s="390"/>
      <c r="C13" s="392"/>
      <c r="D13" s="394"/>
      <c r="E13" s="396"/>
      <c r="F13" s="9" t="s">
        <v>55</v>
      </c>
      <c r="G13" s="215"/>
      <c r="H13" s="215" t="s">
        <v>55</v>
      </c>
      <c r="I13" s="226" t="s">
        <v>53</v>
      </c>
      <c r="J13" s="226" t="s">
        <v>53</v>
      </c>
      <c r="K13" s="215"/>
      <c r="L13" s="83" t="s">
        <v>45</v>
      </c>
      <c r="M13" s="215"/>
      <c r="N13" s="215" t="s">
        <v>45</v>
      </c>
      <c r="O13" s="215"/>
      <c r="P13" s="226"/>
      <c r="Q13" s="226"/>
      <c r="R13" s="226"/>
      <c r="S13" s="215"/>
      <c r="T13" s="215" t="s">
        <v>51</v>
      </c>
      <c r="U13" s="215"/>
      <c r="V13" s="215" t="s">
        <v>51</v>
      </c>
      <c r="W13" s="226" t="s">
        <v>40</v>
      </c>
      <c r="X13" s="226" t="s">
        <v>40</v>
      </c>
      <c r="Y13" s="215"/>
      <c r="Z13" s="215" t="s">
        <v>55</v>
      </c>
      <c r="AA13" s="83"/>
      <c r="AB13" s="215" t="s">
        <v>55</v>
      </c>
      <c r="AC13" s="215"/>
      <c r="AD13" s="226"/>
      <c r="AE13" s="226"/>
      <c r="AF13" s="215" t="s">
        <v>45</v>
      </c>
      <c r="AG13" s="215"/>
      <c r="AH13" s="188" t="s">
        <v>45</v>
      </c>
      <c r="AI13" s="214"/>
      <c r="AJ13" s="214" t="s">
        <v>45</v>
      </c>
      <c r="AK13" s="382"/>
      <c r="AL13" s="388"/>
      <c r="AM13" s="476"/>
    </row>
    <row r="14" spans="1:40" s="106" customFormat="1" ht="14.25" customHeight="1">
      <c r="A14" s="107"/>
      <c r="B14" s="457">
        <v>3</v>
      </c>
      <c r="C14" s="391" t="s">
        <v>20</v>
      </c>
      <c r="D14" s="393" t="s">
        <v>21</v>
      </c>
      <c r="E14" s="395" t="s">
        <v>22</v>
      </c>
      <c r="F14" s="186" t="s">
        <v>23</v>
      </c>
      <c r="G14" s="102"/>
      <c r="H14" s="212" t="s">
        <v>23</v>
      </c>
      <c r="I14" s="227"/>
      <c r="J14" s="227"/>
      <c r="K14" s="212"/>
      <c r="L14" s="84" t="s">
        <v>23</v>
      </c>
      <c r="M14" s="212"/>
      <c r="N14" s="212" t="s">
        <v>23</v>
      </c>
      <c r="O14" s="212"/>
      <c r="P14" s="227"/>
      <c r="Q14" s="227" t="s">
        <v>23</v>
      </c>
      <c r="R14" s="237"/>
      <c r="S14" s="212"/>
      <c r="T14" s="212" t="s">
        <v>23</v>
      </c>
      <c r="U14" s="102"/>
      <c r="V14" s="212" t="s">
        <v>23</v>
      </c>
      <c r="W14" s="227"/>
      <c r="X14" s="227"/>
      <c r="Y14" s="212"/>
      <c r="Z14" s="212" t="s">
        <v>23</v>
      </c>
      <c r="AA14" s="84"/>
      <c r="AB14" s="212" t="s">
        <v>23</v>
      </c>
      <c r="AC14" s="212"/>
      <c r="AD14" s="227"/>
      <c r="AE14" s="227"/>
      <c r="AF14" s="212" t="s">
        <v>23</v>
      </c>
      <c r="AG14" s="212"/>
      <c r="AH14" s="212" t="s">
        <v>23</v>
      </c>
      <c r="AI14" s="212"/>
      <c r="AJ14" s="212" t="s">
        <v>23</v>
      </c>
      <c r="AK14" s="353">
        <v>0</v>
      </c>
      <c r="AL14" s="452">
        <v>3137976841</v>
      </c>
      <c r="AM14" s="108"/>
    </row>
    <row r="15" spans="1:40" s="106" customFormat="1" ht="14.25" customHeight="1">
      <c r="A15" s="107"/>
      <c r="B15" s="458"/>
      <c r="C15" s="392"/>
      <c r="D15" s="394"/>
      <c r="E15" s="396"/>
      <c r="F15" s="186" t="s">
        <v>40</v>
      </c>
      <c r="G15" s="212"/>
      <c r="H15" s="212" t="s">
        <v>40</v>
      </c>
      <c r="I15" s="227"/>
      <c r="J15" s="227"/>
      <c r="K15" s="212"/>
      <c r="L15" s="84" t="s">
        <v>40</v>
      </c>
      <c r="M15" s="212"/>
      <c r="N15" s="212" t="s">
        <v>40</v>
      </c>
      <c r="O15" s="212"/>
      <c r="P15" s="227"/>
      <c r="Q15" s="227" t="s">
        <v>49</v>
      </c>
      <c r="R15" s="227"/>
      <c r="S15" s="212"/>
      <c r="T15" s="212" t="s">
        <v>40</v>
      </c>
      <c r="U15" s="212"/>
      <c r="V15" s="212" t="s">
        <v>40</v>
      </c>
      <c r="W15" s="227"/>
      <c r="X15" s="227"/>
      <c r="Y15" s="212"/>
      <c r="Z15" s="212" t="s">
        <v>40</v>
      </c>
      <c r="AA15" s="84"/>
      <c r="AB15" s="212" t="s">
        <v>40</v>
      </c>
      <c r="AC15" s="212"/>
      <c r="AD15" s="227"/>
      <c r="AE15" s="227"/>
      <c r="AF15" s="212" t="s">
        <v>40</v>
      </c>
      <c r="AG15" s="212"/>
      <c r="AH15" s="212" t="s">
        <v>40</v>
      </c>
      <c r="AI15" s="212"/>
      <c r="AJ15" s="212" t="s">
        <v>40</v>
      </c>
      <c r="AK15" s="382"/>
      <c r="AL15" s="453"/>
      <c r="AM15" s="108"/>
    </row>
    <row r="16" spans="1:40" ht="14.25" customHeight="1">
      <c r="A16" s="485">
        <v>3</v>
      </c>
      <c r="B16" s="389">
        <v>4</v>
      </c>
      <c r="C16" s="391" t="s">
        <v>169</v>
      </c>
      <c r="D16" s="393" t="s">
        <v>21</v>
      </c>
      <c r="E16" s="395" t="s">
        <v>22</v>
      </c>
      <c r="F16" s="313"/>
      <c r="G16" s="212"/>
      <c r="H16" s="212" t="s">
        <v>23</v>
      </c>
      <c r="I16" s="227"/>
      <c r="J16" s="227"/>
      <c r="K16" s="212" t="s">
        <v>11</v>
      </c>
      <c r="L16" s="84" t="s">
        <v>23</v>
      </c>
      <c r="M16" s="317"/>
      <c r="N16" s="317" t="s">
        <v>23</v>
      </c>
      <c r="O16" s="317"/>
      <c r="P16" s="227" t="s">
        <v>23</v>
      </c>
      <c r="Q16" s="227" t="s">
        <v>23</v>
      </c>
      <c r="R16" s="227" t="s">
        <v>23</v>
      </c>
      <c r="S16" s="317"/>
      <c r="T16" s="317" t="s">
        <v>23</v>
      </c>
      <c r="U16" s="317"/>
      <c r="V16" s="317" t="s">
        <v>23</v>
      </c>
      <c r="W16" s="227"/>
      <c r="X16" s="227"/>
      <c r="Y16" s="317"/>
      <c r="Z16" s="317" t="s">
        <v>23</v>
      </c>
      <c r="AA16" s="84"/>
      <c r="AB16" s="317" t="s">
        <v>23</v>
      </c>
      <c r="AC16" s="317"/>
      <c r="AD16" s="227" t="s">
        <v>23</v>
      </c>
      <c r="AE16" s="227" t="s">
        <v>23</v>
      </c>
      <c r="AF16" s="317" t="s">
        <v>23</v>
      </c>
      <c r="AG16" s="317"/>
      <c r="AH16" s="317" t="s">
        <v>23</v>
      </c>
      <c r="AI16" s="317"/>
      <c r="AJ16" s="317" t="s">
        <v>23</v>
      </c>
      <c r="AK16" s="353">
        <f>SUM(E17:AJ17)</f>
        <v>0</v>
      </c>
      <c r="AL16" s="387">
        <v>3125674000</v>
      </c>
      <c r="AM16" s="477"/>
    </row>
    <row r="17" spans="1:39" ht="14.25" customHeight="1">
      <c r="A17" s="486"/>
      <c r="B17" s="390"/>
      <c r="C17" s="392"/>
      <c r="D17" s="394"/>
      <c r="E17" s="396"/>
      <c r="F17" s="313"/>
      <c r="G17" s="212"/>
      <c r="H17" s="212" t="s">
        <v>49</v>
      </c>
      <c r="I17" s="227"/>
      <c r="J17" s="227"/>
      <c r="K17" s="212" t="s">
        <v>49</v>
      </c>
      <c r="L17" s="84" t="s">
        <v>49</v>
      </c>
      <c r="M17" s="317"/>
      <c r="N17" s="317" t="s">
        <v>49</v>
      </c>
      <c r="O17" s="317"/>
      <c r="P17" s="227" t="s">
        <v>45</v>
      </c>
      <c r="Q17" s="227" t="s">
        <v>45</v>
      </c>
      <c r="R17" s="227" t="s">
        <v>45</v>
      </c>
      <c r="S17" s="317"/>
      <c r="T17" s="317" t="s">
        <v>53</v>
      </c>
      <c r="U17" s="317"/>
      <c r="V17" s="317" t="s">
        <v>53</v>
      </c>
      <c r="W17" s="227"/>
      <c r="X17" s="227"/>
      <c r="Y17" s="317"/>
      <c r="Z17" s="317" t="s">
        <v>47</v>
      </c>
      <c r="AA17" s="84"/>
      <c r="AB17" s="317" t="s">
        <v>47</v>
      </c>
      <c r="AC17" s="317"/>
      <c r="AD17" s="227" t="s">
        <v>51</v>
      </c>
      <c r="AE17" s="227" t="s">
        <v>51</v>
      </c>
      <c r="AF17" s="317" t="s">
        <v>49</v>
      </c>
      <c r="AG17" s="317"/>
      <c r="AH17" s="317" t="s">
        <v>49</v>
      </c>
      <c r="AI17" s="317"/>
      <c r="AJ17" s="317" t="s">
        <v>49</v>
      </c>
      <c r="AK17" s="382"/>
      <c r="AL17" s="388"/>
      <c r="AM17" s="476"/>
    </row>
    <row r="18" spans="1:39" ht="12" customHeight="1">
      <c r="A18" s="485">
        <v>4</v>
      </c>
      <c r="B18" s="389">
        <v>5</v>
      </c>
      <c r="C18" s="391" t="s">
        <v>25</v>
      </c>
      <c r="D18" s="393" t="s">
        <v>21</v>
      </c>
      <c r="E18" s="395" t="s">
        <v>22</v>
      </c>
      <c r="F18" s="313" t="s">
        <v>23</v>
      </c>
      <c r="G18" s="212"/>
      <c r="H18" s="212" t="s">
        <v>23</v>
      </c>
      <c r="I18" s="227"/>
      <c r="J18" s="227"/>
      <c r="K18" s="212"/>
      <c r="L18" s="84" t="s">
        <v>23</v>
      </c>
      <c r="M18" s="212"/>
      <c r="N18" s="212" t="s">
        <v>23</v>
      </c>
      <c r="O18" s="212"/>
      <c r="P18" s="227" t="s">
        <v>23</v>
      </c>
      <c r="Q18" s="227" t="s">
        <v>23</v>
      </c>
      <c r="R18" s="227" t="s">
        <v>23</v>
      </c>
      <c r="S18" s="212"/>
      <c r="T18" s="212" t="s">
        <v>23</v>
      </c>
      <c r="U18" s="212"/>
      <c r="V18" s="212" t="s">
        <v>23</v>
      </c>
      <c r="W18" s="227"/>
      <c r="X18" s="227"/>
      <c r="Y18" s="212"/>
      <c r="Z18" s="212" t="s">
        <v>23</v>
      </c>
      <c r="AA18" s="84"/>
      <c r="AB18" s="212" t="s">
        <v>23</v>
      </c>
      <c r="AC18" s="212"/>
      <c r="AD18" s="227" t="s">
        <v>23</v>
      </c>
      <c r="AE18" s="227" t="s">
        <v>23</v>
      </c>
      <c r="AF18" s="212" t="s">
        <v>23</v>
      </c>
      <c r="AG18" s="212"/>
      <c r="AH18" s="212" t="s">
        <v>23</v>
      </c>
      <c r="AI18" s="212"/>
      <c r="AJ18" s="212" t="s">
        <v>23</v>
      </c>
      <c r="AK18" s="353">
        <f>SUM(E19:AJ19)</f>
        <v>0</v>
      </c>
      <c r="AL18" s="387">
        <v>3138453980</v>
      </c>
      <c r="AM18" s="475"/>
    </row>
    <row r="19" spans="1:39" ht="14.25" customHeight="1">
      <c r="A19" s="486"/>
      <c r="B19" s="390"/>
      <c r="C19" s="392"/>
      <c r="D19" s="394"/>
      <c r="E19" s="396"/>
      <c r="F19" s="313" t="s">
        <v>45</v>
      </c>
      <c r="G19" s="212"/>
      <c r="H19" s="212" t="s">
        <v>45</v>
      </c>
      <c r="I19" s="227"/>
      <c r="J19" s="227"/>
      <c r="K19" s="212"/>
      <c r="L19" s="84" t="s">
        <v>55</v>
      </c>
      <c r="M19" s="212"/>
      <c r="N19" s="212" t="s">
        <v>55</v>
      </c>
      <c r="O19" s="212"/>
      <c r="P19" s="227" t="s">
        <v>40</v>
      </c>
      <c r="Q19" s="227" t="s">
        <v>40</v>
      </c>
      <c r="R19" s="227" t="s">
        <v>40</v>
      </c>
      <c r="S19" s="212"/>
      <c r="T19" s="212" t="s">
        <v>47</v>
      </c>
      <c r="U19" s="212"/>
      <c r="V19" s="212" t="s">
        <v>47</v>
      </c>
      <c r="W19" s="227"/>
      <c r="X19" s="227"/>
      <c r="Y19" s="212"/>
      <c r="Z19" s="212" t="s">
        <v>53</v>
      </c>
      <c r="AA19" s="84"/>
      <c r="AB19" s="212" t="s">
        <v>53</v>
      </c>
      <c r="AC19" s="212"/>
      <c r="AD19" s="227" t="s">
        <v>40</v>
      </c>
      <c r="AE19" s="227" t="s">
        <v>40</v>
      </c>
      <c r="AF19" s="212" t="s">
        <v>51</v>
      </c>
      <c r="AG19" s="212"/>
      <c r="AH19" s="212" t="s">
        <v>51</v>
      </c>
      <c r="AI19" s="212"/>
      <c r="AJ19" s="212" t="s">
        <v>51</v>
      </c>
      <c r="AK19" s="382"/>
      <c r="AL19" s="388"/>
      <c r="AM19" s="476"/>
    </row>
    <row r="20" spans="1:39" ht="14.25" customHeight="1">
      <c r="A20" s="485">
        <v>5</v>
      </c>
      <c r="B20" s="389">
        <v>6</v>
      </c>
      <c r="C20" s="391" t="s">
        <v>26</v>
      </c>
      <c r="D20" s="393" t="s">
        <v>21</v>
      </c>
      <c r="E20" s="395" t="s">
        <v>22</v>
      </c>
      <c r="F20" s="189"/>
      <c r="G20" s="212" t="s">
        <v>23</v>
      </c>
      <c r="H20" s="102"/>
      <c r="I20" s="227" t="s">
        <v>23</v>
      </c>
      <c r="J20" s="227" t="s">
        <v>23</v>
      </c>
      <c r="K20" s="84" t="s">
        <v>23</v>
      </c>
      <c r="L20" s="84"/>
      <c r="M20" s="212" t="s">
        <v>23</v>
      </c>
      <c r="N20" s="212"/>
      <c r="O20" s="212" t="s">
        <v>23</v>
      </c>
      <c r="P20" s="227"/>
      <c r="Q20" s="228"/>
      <c r="R20" s="227"/>
      <c r="S20" s="212" t="s">
        <v>23</v>
      </c>
      <c r="T20" s="212"/>
      <c r="U20" s="212" t="s">
        <v>23</v>
      </c>
      <c r="V20" s="212"/>
      <c r="W20" s="227" t="s">
        <v>23</v>
      </c>
      <c r="X20" s="227" t="s">
        <v>23</v>
      </c>
      <c r="Y20" s="84" t="s">
        <v>23</v>
      </c>
      <c r="Z20" s="212"/>
      <c r="AA20" s="212" t="s">
        <v>23</v>
      </c>
      <c r="AB20" s="212"/>
      <c r="AC20" s="212" t="s">
        <v>23</v>
      </c>
      <c r="AD20" s="227"/>
      <c r="AE20" s="228"/>
      <c r="AF20" s="212"/>
      <c r="AG20" s="212" t="s">
        <v>23</v>
      </c>
      <c r="AH20" s="212"/>
      <c r="AI20" s="212" t="s">
        <v>23</v>
      </c>
      <c r="AJ20" s="212"/>
      <c r="AK20" s="353">
        <f>SUM(E21:AJ21)</f>
        <v>0</v>
      </c>
      <c r="AL20" s="387">
        <v>3228523701</v>
      </c>
      <c r="AM20" s="475"/>
    </row>
    <row r="21" spans="1:39" ht="14.25" customHeight="1">
      <c r="A21" s="486"/>
      <c r="B21" s="390"/>
      <c r="C21" s="392"/>
      <c r="D21" s="394"/>
      <c r="E21" s="396"/>
      <c r="F21" s="186"/>
      <c r="G21" s="212" t="s">
        <v>55</v>
      </c>
      <c r="H21" s="212"/>
      <c r="I21" s="227" t="s">
        <v>45</v>
      </c>
      <c r="J21" s="227" t="s">
        <v>45</v>
      </c>
      <c r="K21" s="84" t="s">
        <v>47</v>
      </c>
      <c r="L21" s="84"/>
      <c r="M21" s="212" t="s">
        <v>47</v>
      </c>
      <c r="N21" s="212"/>
      <c r="O21" s="212" t="s">
        <v>47</v>
      </c>
      <c r="P21" s="227"/>
      <c r="Q21" s="228"/>
      <c r="R21" s="227"/>
      <c r="S21" s="212" t="s">
        <v>51</v>
      </c>
      <c r="T21" s="212"/>
      <c r="U21" s="212" t="s">
        <v>51</v>
      </c>
      <c r="V21" s="212"/>
      <c r="W21" s="227" t="s">
        <v>51</v>
      </c>
      <c r="X21" s="227" t="s">
        <v>51</v>
      </c>
      <c r="Y21" s="84" t="s">
        <v>45</v>
      </c>
      <c r="Z21" s="212"/>
      <c r="AA21" s="212" t="s">
        <v>45</v>
      </c>
      <c r="AB21" s="212"/>
      <c r="AC21" s="212" t="s">
        <v>45</v>
      </c>
      <c r="AD21" s="227"/>
      <c r="AE21" s="228"/>
      <c r="AF21" s="212"/>
      <c r="AG21" s="212" t="s">
        <v>55</v>
      </c>
      <c r="AH21" s="212"/>
      <c r="AI21" s="212" t="s">
        <v>55</v>
      </c>
      <c r="AJ21" s="212"/>
      <c r="AK21" s="382"/>
      <c r="AL21" s="388"/>
      <c r="AM21" s="476"/>
    </row>
    <row r="22" spans="1:39" ht="14.25" customHeight="1">
      <c r="A22" s="485">
        <v>6</v>
      </c>
      <c r="B22" s="389">
        <v>7</v>
      </c>
      <c r="C22" s="391" t="s">
        <v>175</v>
      </c>
      <c r="D22" s="393" t="s">
        <v>21</v>
      </c>
      <c r="E22" s="395" t="s">
        <v>22</v>
      </c>
      <c r="F22" s="313"/>
      <c r="G22" s="212"/>
      <c r="H22" s="212"/>
      <c r="I22" s="227"/>
      <c r="J22" s="227"/>
      <c r="K22" s="84"/>
      <c r="L22" s="84" t="s">
        <v>11</v>
      </c>
      <c r="M22" s="218" t="s">
        <v>11</v>
      </c>
      <c r="N22" s="218" t="s">
        <v>11</v>
      </c>
      <c r="O22" s="218" t="s">
        <v>11</v>
      </c>
      <c r="P22" s="227" t="s">
        <v>23</v>
      </c>
      <c r="Q22" s="228" t="s">
        <v>23</v>
      </c>
      <c r="R22" s="227" t="s">
        <v>23</v>
      </c>
      <c r="S22" s="84" t="s">
        <v>11</v>
      </c>
      <c r="T22" s="218" t="s">
        <v>11</v>
      </c>
      <c r="U22" s="218" t="s">
        <v>11</v>
      </c>
      <c r="V22" s="218" t="s">
        <v>11</v>
      </c>
      <c r="W22" s="227"/>
      <c r="X22" s="227"/>
      <c r="Y22" s="84" t="s">
        <v>11</v>
      </c>
      <c r="Z22" s="218" t="s">
        <v>11</v>
      </c>
      <c r="AA22" s="84" t="s">
        <v>11</v>
      </c>
      <c r="AB22" s="218" t="s">
        <v>11</v>
      </c>
      <c r="AC22" s="218" t="s">
        <v>11</v>
      </c>
      <c r="AD22" s="227" t="s">
        <v>23</v>
      </c>
      <c r="AE22" s="228" t="s">
        <v>23</v>
      </c>
      <c r="AF22" s="218" t="s">
        <v>11</v>
      </c>
      <c r="AG22" s="84" t="s">
        <v>11</v>
      </c>
      <c r="AH22" s="305" t="s">
        <v>11</v>
      </c>
      <c r="AI22" s="218" t="s">
        <v>11</v>
      </c>
      <c r="AJ22" s="218" t="s">
        <v>11</v>
      </c>
      <c r="AK22" s="353">
        <f>SUM(E23:AJ23)</f>
        <v>0</v>
      </c>
      <c r="AL22" s="387">
        <v>3124981694</v>
      </c>
      <c r="AM22" s="477"/>
    </row>
    <row r="23" spans="1:39" ht="14.25" customHeight="1">
      <c r="A23" s="486"/>
      <c r="B23" s="390"/>
      <c r="C23" s="392"/>
      <c r="D23" s="394"/>
      <c r="E23" s="396"/>
      <c r="F23" s="313"/>
      <c r="G23" s="212"/>
      <c r="H23" s="212"/>
      <c r="I23" s="227"/>
      <c r="J23" s="227"/>
      <c r="K23" s="84"/>
      <c r="L23" s="84" t="s">
        <v>51</v>
      </c>
      <c r="M23" s="218" t="s">
        <v>45</v>
      </c>
      <c r="N23" s="218" t="s">
        <v>51</v>
      </c>
      <c r="O23" s="218" t="s">
        <v>45</v>
      </c>
      <c r="P23" s="227" t="s">
        <v>42</v>
      </c>
      <c r="Q23" s="228" t="s">
        <v>42</v>
      </c>
      <c r="R23" s="227" t="s">
        <v>42</v>
      </c>
      <c r="S23" s="84" t="s">
        <v>47</v>
      </c>
      <c r="T23" s="218" t="s">
        <v>49</v>
      </c>
      <c r="U23" s="218" t="s">
        <v>47</v>
      </c>
      <c r="V23" s="218" t="s">
        <v>49</v>
      </c>
      <c r="W23" s="227"/>
      <c r="X23" s="227"/>
      <c r="Y23" s="84" t="s">
        <v>49</v>
      </c>
      <c r="Z23" s="218" t="s">
        <v>51</v>
      </c>
      <c r="AA23" s="84" t="s">
        <v>49</v>
      </c>
      <c r="AB23" s="218" t="s">
        <v>51</v>
      </c>
      <c r="AC23" s="218" t="s">
        <v>49</v>
      </c>
      <c r="AD23" s="227" t="s">
        <v>42</v>
      </c>
      <c r="AE23" s="228" t="s">
        <v>42</v>
      </c>
      <c r="AF23" s="218" t="s">
        <v>47</v>
      </c>
      <c r="AG23" s="84" t="s">
        <v>53</v>
      </c>
      <c r="AH23" s="305" t="s">
        <v>47</v>
      </c>
      <c r="AI23" s="218" t="s">
        <v>53</v>
      </c>
      <c r="AJ23" s="218" t="s">
        <v>42</v>
      </c>
      <c r="AK23" s="382"/>
      <c r="AL23" s="388"/>
      <c r="AM23" s="476"/>
    </row>
    <row r="24" spans="1:39" ht="14.25" customHeight="1">
      <c r="A24" s="485">
        <v>7</v>
      </c>
      <c r="B24" s="389">
        <v>8</v>
      </c>
      <c r="C24" s="391" t="s">
        <v>129</v>
      </c>
      <c r="D24" s="393" t="s">
        <v>21</v>
      </c>
      <c r="E24" s="395" t="s">
        <v>22</v>
      </c>
      <c r="F24" s="313"/>
      <c r="G24" s="212" t="s">
        <v>23</v>
      </c>
      <c r="H24" s="212"/>
      <c r="I24" s="227"/>
      <c r="J24" s="227"/>
      <c r="K24" s="84" t="s">
        <v>23</v>
      </c>
      <c r="L24" s="84"/>
      <c r="M24" s="212" t="s">
        <v>23</v>
      </c>
      <c r="N24" s="102"/>
      <c r="O24" s="212" t="s">
        <v>23</v>
      </c>
      <c r="P24" s="227" t="s">
        <v>23</v>
      </c>
      <c r="Q24" s="228" t="s">
        <v>23</v>
      </c>
      <c r="R24" s="227" t="s">
        <v>23</v>
      </c>
      <c r="S24" s="84" t="s">
        <v>23</v>
      </c>
      <c r="T24" s="212"/>
      <c r="U24" s="212" t="s">
        <v>23</v>
      </c>
      <c r="V24" s="212"/>
      <c r="W24" s="227"/>
      <c r="X24" s="227"/>
      <c r="Y24" s="84" t="s">
        <v>23</v>
      </c>
      <c r="Z24" s="212"/>
      <c r="AA24" s="84" t="s">
        <v>23</v>
      </c>
      <c r="AB24" s="102"/>
      <c r="AC24" s="212" t="s">
        <v>23</v>
      </c>
      <c r="AD24" s="227" t="s">
        <v>23</v>
      </c>
      <c r="AE24" s="228" t="s">
        <v>23</v>
      </c>
      <c r="AF24" s="212"/>
      <c r="AG24" s="84" t="s">
        <v>23</v>
      </c>
      <c r="AH24" s="212"/>
      <c r="AI24" s="212" t="s">
        <v>23</v>
      </c>
      <c r="AJ24" s="212"/>
      <c r="AK24" s="353">
        <f>SUM(E25:AJ25)</f>
        <v>0</v>
      </c>
      <c r="AL24" s="387">
        <v>3102408171</v>
      </c>
      <c r="AM24" s="475"/>
    </row>
    <row r="25" spans="1:39" ht="14.25" customHeight="1">
      <c r="A25" s="487"/>
      <c r="B25" s="456"/>
      <c r="C25" s="392"/>
      <c r="D25" s="394"/>
      <c r="E25" s="396"/>
      <c r="F25" s="313"/>
      <c r="G25" s="212" t="s">
        <v>51</v>
      </c>
      <c r="H25" s="212"/>
      <c r="I25" s="227"/>
      <c r="J25" s="227"/>
      <c r="K25" s="84" t="s">
        <v>55</v>
      </c>
      <c r="L25" s="220"/>
      <c r="M25" s="212" t="s">
        <v>55</v>
      </c>
      <c r="N25" s="102"/>
      <c r="O25" s="212" t="s">
        <v>55</v>
      </c>
      <c r="P25" s="227" t="s">
        <v>53</v>
      </c>
      <c r="Q25" s="228" t="s">
        <v>53</v>
      </c>
      <c r="R25" s="227" t="s">
        <v>53</v>
      </c>
      <c r="S25" s="84" t="s">
        <v>55</v>
      </c>
      <c r="T25" s="212"/>
      <c r="U25" s="212" t="s">
        <v>55</v>
      </c>
      <c r="V25" s="212"/>
      <c r="W25" s="227"/>
      <c r="X25" s="227"/>
      <c r="Y25" s="84" t="s">
        <v>47</v>
      </c>
      <c r="Z25" s="212"/>
      <c r="AA25" s="84" t="s">
        <v>47</v>
      </c>
      <c r="AB25" s="212"/>
      <c r="AC25" s="212" t="s">
        <v>47</v>
      </c>
      <c r="AD25" s="227" t="s">
        <v>45</v>
      </c>
      <c r="AE25" s="228" t="s">
        <v>45</v>
      </c>
      <c r="AF25" s="212"/>
      <c r="AG25" s="84" t="s">
        <v>45</v>
      </c>
      <c r="AH25" s="212"/>
      <c r="AI25" s="212" t="s">
        <v>45</v>
      </c>
      <c r="AJ25" s="212"/>
      <c r="AK25" s="382"/>
      <c r="AL25" s="388"/>
      <c r="AM25" s="476"/>
    </row>
    <row r="26" spans="1:39" ht="14.25" customHeight="1">
      <c r="A26" s="485">
        <v>8</v>
      </c>
      <c r="B26" s="389">
        <v>9</v>
      </c>
      <c r="C26" s="391" t="s">
        <v>27</v>
      </c>
      <c r="D26" s="393" t="s">
        <v>21</v>
      </c>
      <c r="E26" s="395" t="s">
        <v>22</v>
      </c>
      <c r="F26" s="313" t="s">
        <v>11</v>
      </c>
      <c r="G26" s="212" t="s">
        <v>11</v>
      </c>
      <c r="H26" s="212" t="s">
        <v>11</v>
      </c>
      <c r="I26" s="227"/>
      <c r="J26" s="227"/>
      <c r="K26" s="84" t="s">
        <v>11</v>
      </c>
      <c r="L26" s="84" t="s">
        <v>11</v>
      </c>
      <c r="M26" s="212" t="s">
        <v>11</v>
      </c>
      <c r="N26" s="212" t="s">
        <v>11</v>
      </c>
      <c r="O26" s="212" t="s">
        <v>11</v>
      </c>
      <c r="P26" s="227" t="s">
        <v>23</v>
      </c>
      <c r="Q26" s="228" t="s">
        <v>23</v>
      </c>
      <c r="R26" s="227" t="s">
        <v>23</v>
      </c>
      <c r="S26" s="84" t="s">
        <v>11</v>
      </c>
      <c r="T26" s="212" t="s">
        <v>11</v>
      </c>
      <c r="U26" s="212" t="s">
        <v>11</v>
      </c>
      <c r="V26" s="212" t="s">
        <v>11</v>
      </c>
      <c r="W26" s="227"/>
      <c r="X26" s="227"/>
      <c r="Y26" s="84" t="s">
        <v>11</v>
      </c>
      <c r="Z26" s="212" t="s">
        <v>11</v>
      </c>
      <c r="AA26" s="84" t="s">
        <v>11</v>
      </c>
      <c r="AB26" s="212" t="s">
        <v>11</v>
      </c>
      <c r="AC26" s="212" t="s">
        <v>11</v>
      </c>
      <c r="AD26" s="227" t="s">
        <v>23</v>
      </c>
      <c r="AE26" s="228" t="s">
        <v>23</v>
      </c>
      <c r="AF26" s="212" t="s">
        <v>11</v>
      </c>
      <c r="AG26" s="84" t="s">
        <v>11</v>
      </c>
      <c r="AH26" s="212" t="s">
        <v>11</v>
      </c>
      <c r="AI26" s="212" t="s">
        <v>11</v>
      </c>
      <c r="AJ26" s="212" t="s">
        <v>11</v>
      </c>
      <c r="AK26" s="353">
        <f>SUM(E27:AJ27)</f>
        <v>0</v>
      </c>
      <c r="AL26" s="387">
        <v>3004508037</v>
      </c>
      <c r="AM26" s="475"/>
    </row>
    <row r="27" spans="1:39" ht="14.25" customHeight="1">
      <c r="A27" s="486"/>
      <c r="B27" s="390"/>
      <c r="C27" s="392"/>
      <c r="D27" s="394"/>
      <c r="E27" s="396"/>
      <c r="F27" s="313" t="s">
        <v>53</v>
      </c>
      <c r="G27" s="212" t="s">
        <v>45</v>
      </c>
      <c r="H27" s="212" t="s">
        <v>53</v>
      </c>
      <c r="I27" s="227"/>
      <c r="J27" s="227"/>
      <c r="K27" s="84" t="s">
        <v>51</v>
      </c>
      <c r="L27" s="84" t="s">
        <v>53</v>
      </c>
      <c r="M27" s="212" t="s">
        <v>51</v>
      </c>
      <c r="N27" s="212" t="s">
        <v>53</v>
      </c>
      <c r="O27" s="212" t="s">
        <v>51</v>
      </c>
      <c r="P27" s="227" t="s">
        <v>55</v>
      </c>
      <c r="Q27" s="228" t="s">
        <v>55</v>
      </c>
      <c r="R27" s="227" t="s">
        <v>55</v>
      </c>
      <c r="S27" s="84" t="s">
        <v>49</v>
      </c>
      <c r="T27" s="212" t="s">
        <v>45</v>
      </c>
      <c r="U27" s="212" t="s">
        <v>49</v>
      </c>
      <c r="V27" s="212" t="s">
        <v>45</v>
      </c>
      <c r="W27" s="227"/>
      <c r="X27" s="227"/>
      <c r="Y27" s="84" t="s">
        <v>51</v>
      </c>
      <c r="Z27" s="212" t="s">
        <v>45</v>
      </c>
      <c r="AA27" s="84" t="s">
        <v>51</v>
      </c>
      <c r="AB27" s="212" t="s">
        <v>45</v>
      </c>
      <c r="AC27" s="212" t="s">
        <v>51</v>
      </c>
      <c r="AD27" s="227" t="s">
        <v>55</v>
      </c>
      <c r="AE27" s="228" t="s">
        <v>55</v>
      </c>
      <c r="AF27" s="212" t="s">
        <v>55</v>
      </c>
      <c r="AG27" s="84" t="s">
        <v>51</v>
      </c>
      <c r="AH27" s="212" t="s">
        <v>55</v>
      </c>
      <c r="AI27" s="212" t="s">
        <v>51</v>
      </c>
      <c r="AJ27" s="212" t="s">
        <v>55</v>
      </c>
      <c r="AK27" s="382"/>
      <c r="AL27" s="388"/>
      <c r="AM27" s="476"/>
    </row>
    <row r="28" spans="1:39" ht="13.5" customHeight="1">
      <c r="A28" s="485">
        <v>9</v>
      </c>
      <c r="B28" s="389">
        <v>10</v>
      </c>
      <c r="C28" s="399" t="s">
        <v>125</v>
      </c>
      <c r="D28" s="393" t="s">
        <v>21</v>
      </c>
      <c r="E28" s="395" t="s">
        <v>22</v>
      </c>
      <c r="F28" s="313"/>
      <c r="G28" s="212"/>
      <c r="H28" s="212" t="s">
        <v>23</v>
      </c>
      <c r="I28" s="227" t="s">
        <v>23</v>
      </c>
      <c r="J28" s="227" t="s">
        <v>23</v>
      </c>
      <c r="K28" s="84"/>
      <c r="L28" s="84" t="s">
        <v>23</v>
      </c>
      <c r="M28" s="212" t="s">
        <v>23</v>
      </c>
      <c r="N28" s="212"/>
      <c r="O28" s="212" t="s">
        <v>23</v>
      </c>
      <c r="P28" s="227"/>
      <c r="Q28" s="228"/>
      <c r="R28" s="227"/>
      <c r="S28" s="84"/>
      <c r="T28" s="212" t="s">
        <v>23</v>
      </c>
      <c r="U28" s="212" t="s">
        <v>23</v>
      </c>
      <c r="V28" s="102"/>
      <c r="W28" s="227" t="s">
        <v>23</v>
      </c>
      <c r="X28" s="227" t="s">
        <v>23</v>
      </c>
      <c r="Y28" s="84"/>
      <c r="Z28" s="212"/>
      <c r="AA28" s="84"/>
      <c r="AB28" s="212" t="s">
        <v>23</v>
      </c>
      <c r="AC28" s="212" t="s">
        <v>23</v>
      </c>
      <c r="AD28" s="227"/>
      <c r="AE28" s="228"/>
      <c r="AF28" s="212" t="s">
        <v>23</v>
      </c>
      <c r="AG28" s="84" t="s">
        <v>23</v>
      </c>
      <c r="AH28" s="212"/>
      <c r="AI28" s="212"/>
      <c r="AJ28" s="212" t="s">
        <v>23</v>
      </c>
      <c r="AK28" s="383">
        <f>SUM(F29:AJ29)</f>
        <v>0</v>
      </c>
      <c r="AL28" s="385">
        <v>3167580254</v>
      </c>
      <c r="AM28" s="475"/>
    </row>
    <row r="29" spans="1:39" ht="14.25" customHeight="1">
      <c r="A29" s="486"/>
      <c r="B29" s="390"/>
      <c r="C29" s="417"/>
      <c r="D29" s="394"/>
      <c r="E29" s="396"/>
      <c r="F29" s="313"/>
      <c r="G29" s="102"/>
      <c r="H29" s="212" t="s">
        <v>42</v>
      </c>
      <c r="I29" s="227" t="s">
        <v>42</v>
      </c>
      <c r="J29" s="227" t="s">
        <v>42</v>
      </c>
      <c r="K29" s="84"/>
      <c r="L29" s="84" t="s">
        <v>42</v>
      </c>
      <c r="M29" s="212" t="s">
        <v>42</v>
      </c>
      <c r="N29" s="212"/>
      <c r="O29" s="212" t="s">
        <v>42</v>
      </c>
      <c r="P29" s="227"/>
      <c r="Q29" s="228"/>
      <c r="R29" s="227"/>
      <c r="S29" s="84"/>
      <c r="T29" s="212" t="s">
        <v>42</v>
      </c>
      <c r="U29" s="212" t="s">
        <v>42</v>
      </c>
      <c r="V29" s="212"/>
      <c r="W29" s="227" t="s">
        <v>42</v>
      </c>
      <c r="X29" s="227" t="s">
        <v>42</v>
      </c>
      <c r="Y29" s="84"/>
      <c r="Z29" s="212"/>
      <c r="AA29" s="84"/>
      <c r="AB29" s="212" t="s">
        <v>42</v>
      </c>
      <c r="AC29" s="212" t="s">
        <v>42</v>
      </c>
      <c r="AD29" s="227"/>
      <c r="AE29" s="228"/>
      <c r="AF29" s="212" t="s">
        <v>42</v>
      </c>
      <c r="AG29" s="84" t="s">
        <v>42</v>
      </c>
      <c r="AH29" s="212"/>
      <c r="AI29" s="212"/>
      <c r="AJ29" s="212" t="s">
        <v>42</v>
      </c>
      <c r="AK29" s="384"/>
      <c r="AL29" s="386"/>
      <c r="AM29" s="476"/>
    </row>
    <row r="30" spans="1:39" ht="14.25" customHeight="1">
      <c r="A30" s="485">
        <v>10</v>
      </c>
      <c r="B30" s="389">
        <v>11</v>
      </c>
      <c r="C30" s="399" t="s">
        <v>128</v>
      </c>
      <c r="D30" s="393" t="s">
        <v>21</v>
      </c>
      <c r="E30" s="395" t="s">
        <v>22</v>
      </c>
      <c r="F30" s="313"/>
      <c r="G30" s="212" t="s">
        <v>23</v>
      </c>
      <c r="H30" s="212"/>
      <c r="I30" s="227"/>
      <c r="J30" s="227"/>
      <c r="K30" s="84" t="s">
        <v>23</v>
      </c>
      <c r="L30" s="84"/>
      <c r="M30" s="212" t="s">
        <v>23</v>
      </c>
      <c r="N30" s="102"/>
      <c r="O30" s="212" t="s">
        <v>23</v>
      </c>
      <c r="P30" s="227" t="s">
        <v>23</v>
      </c>
      <c r="Q30" s="228" t="s">
        <v>23</v>
      </c>
      <c r="R30" s="227" t="s">
        <v>23</v>
      </c>
      <c r="S30" s="84" t="s">
        <v>23</v>
      </c>
      <c r="T30" s="212"/>
      <c r="U30" s="212" t="s">
        <v>23</v>
      </c>
      <c r="V30" s="212"/>
      <c r="W30" s="227"/>
      <c r="X30" s="227"/>
      <c r="Y30" s="84" t="s">
        <v>23</v>
      </c>
      <c r="Z30" s="212"/>
      <c r="AA30" s="84" t="s">
        <v>23</v>
      </c>
      <c r="AB30" s="102"/>
      <c r="AC30" s="212" t="s">
        <v>23</v>
      </c>
      <c r="AD30" s="227" t="s">
        <v>23</v>
      </c>
      <c r="AE30" s="228" t="s">
        <v>23</v>
      </c>
      <c r="AF30" s="212"/>
      <c r="AG30" s="84" t="s">
        <v>23</v>
      </c>
      <c r="AH30" s="212"/>
      <c r="AI30" s="212" t="s">
        <v>23</v>
      </c>
      <c r="AJ30" s="212"/>
      <c r="AK30" s="353">
        <f>SUM(E31:AJ31)</f>
        <v>0</v>
      </c>
      <c r="AL30" s="387">
        <v>3134332859</v>
      </c>
      <c r="AM30" s="478"/>
    </row>
    <row r="31" spans="1:39" ht="14.25" customHeight="1">
      <c r="A31" s="486"/>
      <c r="B31" s="390"/>
      <c r="C31" s="400"/>
      <c r="D31" s="403"/>
      <c r="E31" s="404"/>
      <c r="F31" s="313"/>
      <c r="G31" s="212" t="s">
        <v>53</v>
      </c>
      <c r="H31" s="212"/>
      <c r="I31" s="227"/>
      <c r="J31" s="227"/>
      <c r="K31" s="84" t="s">
        <v>53</v>
      </c>
      <c r="L31" s="220"/>
      <c r="M31" s="212" t="s">
        <v>53</v>
      </c>
      <c r="N31" s="102"/>
      <c r="O31" s="212" t="s">
        <v>53</v>
      </c>
      <c r="P31" s="227" t="s">
        <v>51</v>
      </c>
      <c r="Q31" s="228" t="s">
        <v>51</v>
      </c>
      <c r="R31" s="227" t="s">
        <v>51</v>
      </c>
      <c r="S31" s="84" t="s">
        <v>45</v>
      </c>
      <c r="T31" s="212"/>
      <c r="U31" s="212" t="s">
        <v>45</v>
      </c>
      <c r="V31" s="212"/>
      <c r="W31" s="227"/>
      <c r="X31" s="227"/>
      <c r="Y31" s="84" t="s">
        <v>53</v>
      </c>
      <c r="Z31" s="212"/>
      <c r="AA31" s="84" t="s">
        <v>53</v>
      </c>
      <c r="AB31" s="212"/>
      <c r="AC31" s="212" t="s">
        <v>53</v>
      </c>
      <c r="AD31" s="227" t="s">
        <v>53</v>
      </c>
      <c r="AE31" s="228" t="s">
        <v>53</v>
      </c>
      <c r="AF31" s="212"/>
      <c r="AG31" s="84" t="s">
        <v>45</v>
      </c>
      <c r="AH31" s="212"/>
      <c r="AI31" s="212" t="s">
        <v>45</v>
      </c>
      <c r="AJ31" s="212"/>
      <c r="AK31" s="382"/>
      <c r="AL31" s="388"/>
      <c r="AM31" s="476"/>
    </row>
    <row r="32" spans="1:39" s="182" customFormat="1" ht="14.25" customHeight="1">
      <c r="A32" s="183"/>
      <c r="B32" s="460">
        <v>12</v>
      </c>
      <c r="C32" s="399" t="s">
        <v>153</v>
      </c>
      <c r="D32" s="393" t="s">
        <v>21</v>
      </c>
      <c r="E32" s="395" t="s">
        <v>22</v>
      </c>
      <c r="F32" s="186" t="s">
        <v>23</v>
      </c>
      <c r="G32" s="102"/>
      <c r="H32" s="212" t="s">
        <v>23</v>
      </c>
      <c r="I32" s="227" t="s">
        <v>23</v>
      </c>
      <c r="J32" s="227" t="s">
        <v>23</v>
      </c>
      <c r="K32" s="212"/>
      <c r="L32" s="84" t="s">
        <v>23</v>
      </c>
      <c r="M32" s="212"/>
      <c r="N32" s="212" t="s">
        <v>23</v>
      </c>
      <c r="O32" s="212"/>
      <c r="P32" s="227"/>
      <c r="Q32" s="227"/>
      <c r="R32" s="227"/>
      <c r="S32" s="212"/>
      <c r="T32" s="212" t="s">
        <v>23</v>
      </c>
      <c r="U32" s="102"/>
      <c r="V32" s="212" t="s">
        <v>23</v>
      </c>
      <c r="W32" s="227" t="s">
        <v>23</v>
      </c>
      <c r="X32" s="227" t="s">
        <v>23</v>
      </c>
      <c r="Y32" s="212"/>
      <c r="Z32" s="212" t="s">
        <v>23</v>
      </c>
      <c r="AA32" s="84"/>
      <c r="AB32" s="212" t="s">
        <v>23</v>
      </c>
      <c r="AC32" s="212"/>
      <c r="AD32" s="227"/>
      <c r="AE32" s="227"/>
      <c r="AF32" s="212" t="s">
        <v>23</v>
      </c>
      <c r="AG32" s="212"/>
      <c r="AH32" s="212" t="s">
        <v>23</v>
      </c>
      <c r="AI32" s="212"/>
      <c r="AJ32" s="212" t="s">
        <v>23</v>
      </c>
      <c r="AK32" s="353">
        <f>SUM(E33:AJ33)</f>
        <v>0</v>
      </c>
      <c r="AL32" s="479" t="s">
        <v>154</v>
      </c>
      <c r="AM32" s="160"/>
    </row>
    <row r="33" spans="1:39" s="182" customFormat="1" ht="14.25" customHeight="1">
      <c r="A33" s="183"/>
      <c r="B33" s="461"/>
      <c r="C33" s="400"/>
      <c r="D33" s="403"/>
      <c r="E33" s="404"/>
      <c r="F33" s="186" t="s">
        <v>51</v>
      </c>
      <c r="G33" s="212"/>
      <c r="H33" s="212" t="s">
        <v>51</v>
      </c>
      <c r="I33" s="227" t="s">
        <v>55</v>
      </c>
      <c r="J33" s="227" t="s">
        <v>55</v>
      </c>
      <c r="K33" s="212"/>
      <c r="L33" s="84" t="s">
        <v>47</v>
      </c>
      <c r="M33" s="212"/>
      <c r="N33" s="212" t="s">
        <v>47</v>
      </c>
      <c r="O33" s="212"/>
      <c r="P33" s="227"/>
      <c r="Q33" s="227"/>
      <c r="R33" s="227"/>
      <c r="S33" s="212"/>
      <c r="T33" s="212" t="s">
        <v>55</v>
      </c>
      <c r="U33" s="212"/>
      <c r="V33" s="212" t="s">
        <v>55</v>
      </c>
      <c r="W33" s="227" t="s">
        <v>53</v>
      </c>
      <c r="X33" s="227" t="s">
        <v>53</v>
      </c>
      <c r="Y33" s="212"/>
      <c r="Z33" s="212" t="s">
        <v>51</v>
      </c>
      <c r="AA33" s="84"/>
      <c r="AB33" s="212" t="s">
        <v>51</v>
      </c>
      <c r="AC33" s="212"/>
      <c r="AD33" s="227"/>
      <c r="AE33" s="227"/>
      <c r="AF33" s="212" t="s">
        <v>53</v>
      </c>
      <c r="AG33" s="212"/>
      <c r="AH33" s="212" t="s">
        <v>53</v>
      </c>
      <c r="AI33" s="212"/>
      <c r="AJ33" s="212" t="s">
        <v>53</v>
      </c>
      <c r="AK33" s="382"/>
      <c r="AL33" s="479"/>
      <c r="AM33" s="160"/>
    </row>
    <row r="34" spans="1:39" s="182" customFormat="1" ht="14.25" customHeight="1">
      <c r="A34" s="183"/>
      <c r="B34" s="460">
        <v>13</v>
      </c>
      <c r="C34" s="399" t="s">
        <v>158</v>
      </c>
      <c r="D34" s="393" t="s">
        <v>21</v>
      </c>
      <c r="E34" s="395" t="s">
        <v>22</v>
      </c>
      <c r="F34" s="314"/>
      <c r="G34" s="212" t="s">
        <v>23</v>
      </c>
      <c r="H34" s="102"/>
      <c r="I34" s="227" t="s">
        <v>23</v>
      </c>
      <c r="J34" s="227" t="s">
        <v>23</v>
      </c>
      <c r="K34" s="84" t="s">
        <v>23</v>
      </c>
      <c r="L34" s="84"/>
      <c r="M34" s="212" t="s">
        <v>23</v>
      </c>
      <c r="N34" s="212"/>
      <c r="O34" s="212" t="s">
        <v>23</v>
      </c>
      <c r="P34" s="227"/>
      <c r="Q34" s="228"/>
      <c r="R34" s="227"/>
      <c r="S34" s="212" t="s">
        <v>23</v>
      </c>
      <c r="T34" s="212"/>
      <c r="U34" s="212" t="s">
        <v>23</v>
      </c>
      <c r="V34" s="212" t="s">
        <v>23</v>
      </c>
      <c r="W34" s="227" t="s">
        <v>23</v>
      </c>
      <c r="X34" s="227" t="s">
        <v>23</v>
      </c>
      <c r="Y34" s="84" t="s">
        <v>23</v>
      </c>
      <c r="Z34" s="212" t="s">
        <v>23</v>
      </c>
      <c r="AA34" s="212" t="s">
        <v>23</v>
      </c>
      <c r="AB34" s="212"/>
      <c r="AC34" s="212" t="s">
        <v>23</v>
      </c>
      <c r="AD34" s="227"/>
      <c r="AE34" s="228"/>
      <c r="AF34" s="212"/>
      <c r="AG34" s="212" t="s">
        <v>23</v>
      </c>
      <c r="AH34" s="212" t="s">
        <v>23</v>
      </c>
      <c r="AI34" s="212" t="s">
        <v>23</v>
      </c>
      <c r="AJ34" s="212"/>
      <c r="AK34" s="353">
        <f>SUM(E35:AJ35)</f>
        <v>0</v>
      </c>
      <c r="AL34" s="480">
        <v>3197446390</v>
      </c>
      <c r="AM34" s="160"/>
    </row>
    <row r="35" spans="1:39" s="182" customFormat="1" ht="14.25" customHeight="1">
      <c r="A35" s="183"/>
      <c r="B35" s="461"/>
      <c r="C35" s="400"/>
      <c r="D35" s="403"/>
      <c r="E35" s="404"/>
      <c r="F35" s="315"/>
      <c r="G35" s="212" t="s">
        <v>53</v>
      </c>
      <c r="H35" s="212"/>
      <c r="I35" s="227" t="s">
        <v>51</v>
      </c>
      <c r="J35" s="227" t="s">
        <v>51</v>
      </c>
      <c r="K35" s="84" t="s">
        <v>45</v>
      </c>
      <c r="L35" s="84"/>
      <c r="M35" s="212" t="s">
        <v>42</v>
      </c>
      <c r="N35" s="212"/>
      <c r="O35" s="212" t="s">
        <v>42</v>
      </c>
      <c r="P35" s="227"/>
      <c r="Q35" s="228"/>
      <c r="R35" s="227"/>
      <c r="S35" s="212" t="s">
        <v>42</v>
      </c>
      <c r="T35" s="212"/>
      <c r="U35" s="212" t="s">
        <v>42</v>
      </c>
      <c r="V35" s="212" t="s">
        <v>42</v>
      </c>
      <c r="W35" s="227" t="s">
        <v>55</v>
      </c>
      <c r="X35" s="227" t="s">
        <v>55</v>
      </c>
      <c r="Y35" s="84" t="s">
        <v>42</v>
      </c>
      <c r="Z35" s="212" t="s">
        <v>42</v>
      </c>
      <c r="AA35" s="212" t="s">
        <v>42</v>
      </c>
      <c r="AB35" s="212"/>
      <c r="AC35" s="212" t="s">
        <v>42</v>
      </c>
      <c r="AD35" s="227"/>
      <c r="AE35" s="228"/>
      <c r="AF35" s="212"/>
      <c r="AG35" s="212" t="s">
        <v>42</v>
      </c>
      <c r="AH35" s="212" t="s">
        <v>42</v>
      </c>
      <c r="AI35" s="212" t="s">
        <v>42</v>
      </c>
      <c r="AJ35" s="212"/>
      <c r="AK35" s="382"/>
      <c r="AL35" s="481"/>
      <c r="AM35" s="160"/>
    </row>
    <row r="36" spans="1:39" ht="15" customHeight="1">
      <c r="A36" s="485">
        <v>11</v>
      </c>
      <c r="B36" s="318">
        <v>14</v>
      </c>
      <c r="C36" s="349" t="s">
        <v>141</v>
      </c>
      <c r="D36" s="351" t="s">
        <v>21</v>
      </c>
      <c r="E36" s="351" t="s">
        <v>22</v>
      </c>
      <c r="F36" s="316" t="s">
        <v>23</v>
      </c>
      <c r="G36" s="212"/>
      <c r="H36" s="212" t="s">
        <v>23</v>
      </c>
      <c r="I36" s="227"/>
      <c r="J36" s="227" t="s">
        <v>23</v>
      </c>
      <c r="K36" s="84"/>
      <c r="L36" s="84" t="s">
        <v>23</v>
      </c>
      <c r="M36" s="212"/>
      <c r="N36" s="212" t="s">
        <v>23</v>
      </c>
      <c r="O36" s="212"/>
      <c r="P36" s="227" t="s">
        <v>23</v>
      </c>
      <c r="Q36" s="228"/>
      <c r="R36" s="227" t="s">
        <v>23</v>
      </c>
      <c r="S36" s="84"/>
      <c r="T36" s="212" t="s">
        <v>23</v>
      </c>
      <c r="U36" s="212"/>
      <c r="V36" s="212" t="s">
        <v>23</v>
      </c>
      <c r="W36" s="227"/>
      <c r="X36" s="227" t="s">
        <v>23</v>
      </c>
      <c r="Y36" s="84"/>
      <c r="Z36" s="212" t="s">
        <v>23</v>
      </c>
      <c r="AA36" s="84"/>
      <c r="AB36" s="212" t="s">
        <v>23</v>
      </c>
      <c r="AC36" s="212"/>
      <c r="AD36" s="227" t="s">
        <v>23</v>
      </c>
      <c r="AE36" s="228"/>
      <c r="AF36" s="212" t="s">
        <v>23</v>
      </c>
      <c r="AG36" s="84"/>
      <c r="AH36" s="212" t="s">
        <v>23</v>
      </c>
      <c r="AI36" s="212"/>
      <c r="AJ36" s="212" t="s">
        <v>23</v>
      </c>
      <c r="AK36" s="353">
        <f>SUM(E37:AJ37)</f>
        <v>0</v>
      </c>
      <c r="AL36" s="387">
        <v>3228353467</v>
      </c>
      <c r="AM36" s="478"/>
    </row>
    <row r="37" spans="1:39" ht="15" customHeight="1">
      <c r="A37" s="486"/>
      <c r="B37" s="319"/>
      <c r="C37" s="350"/>
      <c r="D37" s="352"/>
      <c r="E37" s="352"/>
      <c r="F37" s="313" t="s">
        <v>55</v>
      </c>
      <c r="G37" s="212"/>
      <c r="H37" s="212" t="s">
        <v>55</v>
      </c>
      <c r="I37" s="227"/>
      <c r="J37" s="227" t="s">
        <v>55</v>
      </c>
      <c r="K37" s="84"/>
      <c r="L37" s="84" t="s">
        <v>45</v>
      </c>
      <c r="M37" s="212"/>
      <c r="N37" s="212" t="s">
        <v>45</v>
      </c>
      <c r="O37" s="212"/>
      <c r="P37" s="227" t="s">
        <v>45</v>
      </c>
      <c r="Q37" s="228"/>
      <c r="R37" s="227" t="s">
        <v>40</v>
      </c>
      <c r="S37" s="84"/>
      <c r="T37" s="212" t="s">
        <v>40</v>
      </c>
      <c r="U37" s="212"/>
      <c r="V37" s="212" t="s">
        <v>40</v>
      </c>
      <c r="W37" s="227"/>
      <c r="X37" s="227" t="s">
        <v>55</v>
      </c>
      <c r="Y37" s="84"/>
      <c r="Z37" s="212" t="s">
        <v>55</v>
      </c>
      <c r="AA37" s="84"/>
      <c r="AB37" s="212" t="s">
        <v>55</v>
      </c>
      <c r="AC37" s="212"/>
      <c r="AD37" s="227" t="s">
        <v>42</v>
      </c>
      <c r="AE37" s="228"/>
      <c r="AF37" s="212" t="s">
        <v>42</v>
      </c>
      <c r="AG37" s="84"/>
      <c r="AH37" s="212" t="s">
        <v>42</v>
      </c>
      <c r="AI37" s="212"/>
      <c r="AJ37" s="212" t="s">
        <v>40</v>
      </c>
      <c r="AK37" s="382"/>
      <c r="AL37" s="388"/>
      <c r="AM37" s="476"/>
    </row>
    <row r="38" spans="1:39" s="162" customFormat="1" ht="15" customHeight="1">
      <c r="A38" s="163"/>
      <c r="B38" s="318">
        <v>15</v>
      </c>
      <c r="C38" s="418" t="s">
        <v>142</v>
      </c>
      <c r="D38" s="351" t="s">
        <v>21</v>
      </c>
      <c r="E38" s="351" t="s">
        <v>22</v>
      </c>
      <c r="F38" s="316" t="s">
        <v>23</v>
      </c>
      <c r="G38" s="212"/>
      <c r="H38" s="212" t="s">
        <v>23</v>
      </c>
      <c r="I38" s="227"/>
      <c r="J38" s="227" t="s">
        <v>23</v>
      </c>
      <c r="K38" s="84"/>
      <c r="L38" s="84" t="s">
        <v>23</v>
      </c>
      <c r="M38" s="212"/>
      <c r="N38" s="212" t="s">
        <v>23</v>
      </c>
      <c r="O38" s="212"/>
      <c r="P38" s="227" t="s">
        <v>23</v>
      </c>
      <c r="Q38" s="228"/>
      <c r="R38" s="227" t="s">
        <v>23</v>
      </c>
      <c r="S38" s="84"/>
      <c r="T38" s="212" t="s">
        <v>23</v>
      </c>
      <c r="U38" s="212"/>
      <c r="V38" s="212" t="s">
        <v>23</v>
      </c>
      <c r="W38" s="227"/>
      <c r="X38" s="227" t="s">
        <v>23</v>
      </c>
      <c r="Y38" s="84"/>
      <c r="Z38" s="212" t="s">
        <v>23</v>
      </c>
      <c r="AA38" s="84"/>
      <c r="AB38" s="212" t="s">
        <v>23</v>
      </c>
      <c r="AC38" s="212"/>
      <c r="AD38" s="227" t="s">
        <v>23</v>
      </c>
      <c r="AE38" s="228"/>
      <c r="AF38" s="212" t="s">
        <v>23</v>
      </c>
      <c r="AG38" s="84"/>
      <c r="AH38" s="212" t="s">
        <v>23</v>
      </c>
      <c r="AI38" s="212"/>
      <c r="AJ38" s="212" t="s">
        <v>23</v>
      </c>
      <c r="AK38" s="353">
        <f>SUM(E39:AJ39)</f>
        <v>0</v>
      </c>
      <c r="AL38" s="387">
        <v>3197446390</v>
      </c>
      <c r="AM38" s="478"/>
    </row>
    <row r="39" spans="1:39" s="162" customFormat="1" ht="15" customHeight="1">
      <c r="A39" s="163"/>
      <c r="B39" s="319"/>
      <c r="C39" s="350"/>
      <c r="D39" s="352"/>
      <c r="E39" s="352"/>
      <c r="F39" s="313" t="s">
        <v>40</v>
      </c>
      <c r="G39" s="212"/>
      <c r="H39" s="212" t="s">
        <v>40</v>
      </c>
      <c r="I39" s="227"/>
      <c r="J39" s="227" t="s">
        <v>40</v>
      </c>
      <c r="K39" s="84"/>
      <c r="L39" s="84" t="s">
        <v>53</v>
      </c>
      <c r="M39" s="212"/>
      <c r="N39" s="212" t="s">
        <v>53</v>
      </c>
      <c r="O39" s="212"/>
      <c r="P39" s="227" t="s">
        <v>53</v>
      </c>
      <c r="Q39" s="228"/>
      <c r="R39" s="227" t="s">
        <v>42</v>
      </c>
      <c r="S39" s="84"/>
      <c r="T39" s="212" t="s">
        <v>42</v>
      </c>
      <c r="U39" s="212"/>
      <c r="V39" s="212" t="s">
        <v>42</v>
      </c>
      <c r="W39" s="227"/>
      <c r="X39" s="227" t="s">
        <v>45</v>
      </c>
      <c r="Y39" s="84"/>
      <c r="Z39" s="212" t="s">
        <v>45</v>
      </c>
      <c r="AA39" s="84"/>
      <c r="AB39" s="212" t="s">
        <v>45</v>
      </c>
      <c r="AC39" s="212"/>
      <c r="AD39" s="227" t="s">
        <v>55</v>
      </c>
      <c r="AE39" s="228"/>
      <c r="AF39" s="212" t="s">
        <v>55</v>
      </c>
      <c r="AG39" s="84"/>
      <c r="AH39" s="212" t="s">
        <v>55</v>
      </c>
      <c r="AI39" s="212"/>
      <c r="AJ39" s="212" t="s">
        <v>53</v>
      </c>
      <c r="AK39" s="382"/>
      <c r="AL39" s="388"/>
      <c r="AM39" s="476"/>
    </row>
    <row r="40" spans="1:39" s="162" customFormat="1" ht="15" customHeight="1">
      <c r="A40" s="163"/>
      <c r="B40" s="318">
        <v>16</v>
      </c>
      <c r="C40" s="349" t="s">
        <v>143</v>
      </c>
      <c r="D40" s="351" t="s">
        <v>21</v>
      </c>
      <c r="E40" s="351" t="s">
        <v>22</v>
      </c>
      <c r="F40" s="316" t="s">
        <v>23</v>
      </c>
      <c r="G40" s="212"/>
      <c r="H40" s="212" t="s">
        <v>23</v>
      </c>
      <c r="I40" s="227"/>
      <c r="J40" s="227" t="s">
        <v>23</v>
      </c>
      <c r="K40" s="84"/>
      <c r="L40" s="84" t="s">
        <v>23</v>
      </c>
      <c r="M40" s="212"/>
      <c r="N40" s="212" t="s">
        <v>23</v>
      </c>
      <c r="O40" s="212"/>
      <c r="P40" s="227" t="s">
        <v>23</v>
      </c>
      <c r="Q40" s="228"/>
      <c r="R40" s="227" t="s">
        <v>23</v>
      </c>
      <c r="S40" s="84"/>
      <c r="T40" s="212" t="s">
        <v>23</v>
      </c>
      <c r="U40" s="212"/>
      <c r="V40" s="212" t="s">
        <v>23</v>
      </c>
      <c r="W40" s="227"/>
      <c r="X40" s="227" t="s">
        <v>23</v>
      </c>
      <c r="Y40" s="84"/>
      <c r="Z40" s="212" t="s">
        <v>23</v>
      </c>
      <c r="AA40" s="84"/>
      <c r="AB40" s="212" t="s">
        <v>23</v>
      </c>
      <c r="AC40" s="212"/>
      <c r="AD40" s="227" t="s">
        <v>23</v>
      </c>
      <c r="AE40" s="228"/>
      <c r="AF40" s="212" t="s">
        <v>23</v>
      </c>
      <c r="AG40" s="84"/>
      <c r="AH40" s="212" t="s">
        <v>23</v>
      </c>
      <c r="AI40" s="212"/>
      <c r="AJ40" s="212" t="s">
        <v>23</v>
      </c>
      <c r="AK40" s="353">
        <f>SUM(E41:AJ41)</f>
        <v>0</v>
      </c>
      <c r="AL40" s="387">
        <v>3208793551</v>
      </c>
      <c r="AM40" s="478"/>
    </row>
    <row r="41" spans="1:39" s="162" customFormat="1" ht="14.25" customHeight="1">
      <c r="A41" s="163"/>
      <c r="B41" s="319"/>
      <c r="C41" s="350"/>
      <c r="D41" s="352"/>
      <c r="E41" s="352"/>
      <c r="F41" s="313" t="s">
        <v>45</v>
      </c>
      <c r="G41" s="212"/>
      <c r="H41" s="212" t="s">
        <v>45</v>
      </c>
      <c r="I41" s="227"/>
      <c r="J41" s="227" t="s">
        <v>45</v>
      </c>
      <c r="K41" s="84"/>
      <c r="L41" s="84" t="s">
        <v>40</v>
      </c>
      <c r="M41" s="212"/>
      <c r="N41" s="212" t="s">
        <v>40</v>
      </c>
      <c r="O41" s="212"/>
      <c r="P41" s="227" t="s">
        <v>40</v>
      </c>
      <c r="Q41" s="228"/>
      <c r="R41" s="227" t="s">
        <v>53</v>
      </c>
      <c r="S41" s="84"/>
      <c r="T41" s="212" t="s">
        <v>53</v>
      </c>
      <c r="U41" s="212"/>
      <c r="V41" s="212" t="s">
        <v>53</v>
      </c>
      <c r="W41" s="227"/>
      <c r="X41" s="227" t="s">
        <v>42</v>
      </c>
      <c r="Y41" s="84"/>
      <c r="Z41" s="212" t="s">
        <v>42</v>
      </c>
      <c r="AA41" s="84"/>
      <c r="AB41" s="212" t="s">
        <v>42</v>
      </c>
      <c r="AC41" s="212"/>
      <c r="AD41" s="227" t="s">
        <v>53</v>
      </c>
      <c r="AE41" s="228"/>
      <c r="AF41" s="212" t="s">
        <v>53</v>
      </c>
      <c r="AG41" s="84"/>
      <c r="AH41" s="212" t="s">
        <v>53</v>
      </c>
      <c r="AI41" s="212"/>
      <c r="AJ41" s="212" t="s">
        <v>45</v>
      </c>
      <c r="AK41" s="382"/>
      <c r="AL41" s="361"/>
      <c r="AM41" s="476"/>
    </row>
    <row r="42" spans="1:39" s="162" customFormat="1" ht="14.25" customHeight="1">
      <c r="A42" s="163"/>
      <c r="B42" s="318">
        <v>17</v>
      </c>
      <c r="C42" s="349" t="s">
        <v>144</v>
      </c>
      <c r="D42" s="351" t="s">
        <v>21</v>
      </c>
      <c r="E42" s="351" t="s">
        <v>22</v>
      </c>
      <c r="F42" s="316" t="s">
        <v>23</v>
      </c>
      <c r="G42" s="212"/>
      <c r="H42" s="212" t="s">
        <v>23</v>
      </c>
      <c r="I42" s="227"/>
      <c r="J42" s="227" t="s">
        <v>23</v>
      </c>
      <c r="K42" s="84"/>
      <c r="L42" s="84" t="s">
        <v>23</v>
      </c>
      <c r="M42" s="212"/>
      <c r="N42" s="212" t="s">
        <v>23</v>
      </c>
      <c r="O42" s="212"/>
      <c r="P42" s="227" t="s">
        <v>23</v>
      </c>
      <c r="Q42" s="228"/>
      <c r="R42" s="227" t="s">
        <v>23</v>
      </c>
      <c r="S42" s="84"/>
      <c r="T42" s="212" t="s">
        <v>23</v>
      </c>
      <c r="U42" s="212"/>
      <c r="V42" s="212" t="s">
        <v>23</v>
      </c>
      <c r="W42" s="227"/>
      <c r="X42" s="227" t="s">
        <v>23</v>
      </c>
      <c r="Y42" s="84"/>
      <c r="Z42" s="212" t="s">
        <v>23</v>
      </c>
      <c r="AA42" s="84"/>
      <c r="AB42" s="212" t="s">
        <v>23</v>
      </c>
      <c r="AC42" s="212"/>
      <c r="AD42" s="227" t="s">
        <v>23</v>
      </c>
      <c r="AE42" s="228"/>
      <c r="AF42" s="212" t="s">
        <v>23</v>
      </c>
      <c r="AG42" s="84"/>
      <c r="AH42" s="212" t="s">
        <v>23</v>
      </c>
      <c r="AI42" s="212"/>
      <c r="AJ42" s="212" t="s">
        <v>23</v>
      </c>
      <c r="AK42" s="353">
        <f>SUM(E43:AJ43)</f>
        <v>0</v>
      </c>
      <c r="AL42" s="483" t="s">
        <v>140</v>
      </c>
      <c r="AM42" s="478"/>
    </row>
    <row r="43" spans="1:39" s="162" customFormat="1" ht="14.25" customHeight="1">
      <c r="A43" s="163"/>
      <c r="B43" s="319"/>
      <c r="C43" s="350"/>
      <c r="D43" s="352"/>
      <c r="E43" s="352"/>
      <c r="F43" s="313" t="s">
        <v>53</v>
      </c>
      <c r="G43" s="212"/>
      <c r="H43" s="212" t="s">
        <v>53</v>
      </c>
      <c r="I43" s="227"/>
      <c r="J43" s="227" t="s">
        <v>53</v>
      </c>
      <c r="K43" s="84"/>
      <c r="L43" s="84" t="s">
        <v>42</v>
      </c>
      <c r="M43" s="212"/>
      <c r="N43" s="212" t="s">
        <v>42</v>
      </c>
      <c r="O43" s="212"/>
      <c r="P43" s="227" t="s">
        <v>42</v>
      </c>
      <c r="Q43" s="228"/>
      <c r="R43" s="227" t="s">
        <v>45</v>
      </c>
      <c r="S43" s="84"/>
      <c r="T43" s="212" t="s">
        <v>45</v>
      </c>
      <c r="U43" s="212"/>
      <c r="V43" s="212" t="s">
        <v>45</v>
      </c>
      <c r="W43" s="227"/>
      <c r="X43" s="227" t="s">
        <v>40</v>
      </c>
      <c r="Y43" s="84"/>
      <c r="Z43" s="212" t="s">
        <v>40</v>
      </c>
      <c r="AA43" s="84"/>
      <c r="AB43" s="212" t="s">
        <v>40</v>
      </c>
      <c r="AC43" s="212"/>
      <c r="AD43" s="227" t="s">
        <v>40</v>
      </c>
      <c r="AE43" s="228"/>
      <c r="AF43" s="212" t="s">
        <v>40</v>
      </c>
      <c r="AG43" s="84"/>
      <c r="AH43" s="212" t="s">
        <v>40</v>
      </c>
      <c r="AI43" s="212"/>
      <c r="AJ43" s="212" t="s">
        <v>40</v>
      </c>
      <c r="AK43" s="328"/>
      <c r="AL43" s="484"/>
      <c r="AM43" s="476"/>
    </row>
    <row r="44" spans="1:39" s="162" customFormat="1" ht="14.25" customHeight="1">
      <c r="A44" s="163"/>
      <c r="B44" s="318">
        <v>18</v>
      </c>
      <c r="C44" s="401" t="s">
        <v>173</v>
      </c>
      <c r="D44" s="402" t="s">
        <v>21</v>
      </c>
      <c r="E44" s="402" t="s">
        <v>22</v>
      </c>
      <c r="F44" s="316" t="s">
        <v>23</v>
      </c>
      <c r="G44" s="212"/>
      <c r="H44" s="212" t="s">
        <v>23</v>
      </c>
      <c r="I44" s="227"/>
      <c r="J44" s="227" t="s">
        <v>23</v>
      </c>
      <c r="K44" s="84"/>
      <c r="L44" s="84" t="s">
        <v>23</v>
      </c>
      <c r="M44" s="212"/>
      <c r="N44" s="212" t="s">
        <v>23</v>
      </c>
      <c r="O44" s="212"/>
      <c r="P44" s="227" t="s">
        <v>23</v>
      </c>
      <c r="Q44" s="228"/>
      <c r="R44" s="227" t="s">
        <v>23</v>
      </c>
      <c r="S44" s="84"/>
      <c r="T44" s="212" t="s">
        <v>23</v>
      </c>
      <c r="U44" s="212"/>
      <c r="V44" s="212" t="s">
        <v>23</v>
      </c>
      <c r="W44" s="227"/>
      <c r="X44" s="227" t="s">
        <v>23</v>
      </c>
      <c r="Y44" s="84"/>
      <c r="Z44" s="212" t="s">
        <v>23</v>
      </c>
      <c r="AA44" s="84"/>
      <c r="AB44" s="212" t="s">
        <v>23</v>
      </c>
      <c r="AC44" s="212"/>
      <c r="AD44" s="227" t="s">
        <v>23</v>
      </c>
      <c r="AE44" s="228"/>
      <c r="AF44" s="212" t="s">
        <v>23</v>
      </c>
      <c r="AG44" s="84"/>
      <c r="AH44" s="212" t="s">
        <v>23</v>
      </c>
      <c r="AI44" s="212"/>
      <c r="AJ44" s="212" t="s">
        <v>23</v>
      </c>
      <c r="AK44" s="372">
        <f>SUM(E45:AJ45)</f>
        <v>0</v>
      </c>
      <c r="AL44" s="387">
        <v>3102603811</v>
      </c>
      <c r="AM44" s="478"/>
    </row>
    <row r="45" spans="1:39" s="162" customFormat="1" ht="15" customHeight="1">
      <c r="A45" s="163"/>
      <c r="B45" s="319"/>
      <c r="C45" s="350"/>
      <c r="D45" s="352"/>
      <c r="E45" s="352"/>
      <c r="F45" s="313" t="s">
        <v>42</v>
      </c>
      <c r="G45" s="212"/>
      <c r="H45" s="212" t="s">
        <v>42</v>
      </c>
      <c r="I45" s="227"/>
      <c r="J45" s="227" t="s">
        <v>42</v>
      </c>
      <c r="K45" s="84"/>
      <c r="L45" s="84" t="s">
        <v>40</v>
      </c>
      <c r="M45" s="212"/>
      <c r="N45" s="212" t="s">
        <v>40</v>
      </c>
      <c r="O45" s="212"/>
      <c r="P45" s="227" t="s">
        <v>40</v>
      </c>
      <c r="Q45" s="228"/>
      <c r="R45" s="227" t="s">
        <v>55</v>
      </c>
      <c r="S45" s="84"/>
      <c r="T45" s="212" t="s">
        <v>55</v>
      </c>
      <c r="U45" s="212"/>
      <c r="V45" s="212" t="s">
        <v>55</v>
      </c>
      <c r="W45" s="227"/>
      <c r="X45" s="227" t="s">
        <v>53</v>
      </c>
      <c r="Y45" s="84"/>
      <c r="Z45" s="212" t="s">
        <v>53</v>
      </c>
      <c r="AA45" s="84"/>
      <c r="AB45" s="212" t="s">
        <v>53</v>
      </c>
      <c r="AC45" s="212"/>
      <c r="AD45" s="227" t="s">
        <v>45</v>
      </c>
      <c r="AE45" s="228"/>
      <c r="AF45" s="212" t="s">
        <v>45</v>
      </c>
      <c r="AG45" s="84"/>
      <c r="AH45" s="212" t="s">
        <v>45</v>
      </c>
      <c r="AI45" s="212"/>
      <c r="AJ45" s="212" t="s">
        <v>42</v>
      </c>
      <c r="AK45" s="373"/>
      <c r="AL45" s="386"/>
      <c r="AM45" s="476"/>
    </row>
    <row r="46" spans="1:39" s="162" customFormat="1" ht="15" customHeight="1">
      <c r="A46" s="163"/>
      <c r="B46" s="318">
        <v>19</v>
      </c>
      <c r="C46" s="371" t="s">
        <v>159</v>
      </c>
      <c r="D46" s="366" t="s">
        <v>21</v>
      </c>
      <c r="E46" s="366" t="s">
        <v>22</v>
      </c>
      <c r="F46" s="189"/>
      <c r="G46" s="212" t="s">
        <v>23</v>
      </c>
      <c r="H46" s="212"/>
      <c r="I46" s="227" t="s">
        <v>23</v>
      </c>
      <c r="J46" s="228"/>
      <c r="K46" s="84" t="s">
        <v>23</v>
      </c>
      <c r="L46" s="84"/>
      <c r="M46" s="212" t="s">
        <v>23</v>
      </c>
      <c r="N46" s="212"/>
      <c r="O46" s="212" t="s">
        <v>23</v>
      </c>
      <c r="P46" s="227"/>
      <c r="Q46" s="228" t="s">
        <v>23</v>
      </c>
      <c r="R46" s="228"/>
      <c r="S46" s="212" t="s">
        <v>23</v>
      </c>
      <c r="T46" s="212"/>
      <c r="U46" s="212" t="s">
        <v>23</v>
      </c>
      <c r="V46" s="212"/>
      <c r="W46" s="227" t="s">
        <v>23</v>
      </c>
      <c r="X46" s="228"/>
      <c r="Y46" s="84" t="s">
        <v>23</v>
      </c>
      <c r="Z46" s="84"/>
      <c r="AA46" s="212" t="s">
        <v>23</v>
      </c>
      <c r="AB46" s="212"/>
      <c r="AC46" s="212" t="s">
        <v>23</v>
      </c>
      <c r="AD46" s="227"/>
      <c r="AE46" s="228" t="s">
        <v>23</v>
      </c>
      <c r="AF46" s="84"/>
      <c r="AG46" s="212" t="s">
        <v>23</v>
      </c>
      <c r="AH46" s="212"/>
      <c r="AI46" s="212"/>
      <c r="AJ46" s="212" t="s">
        <v>23</v>
      </c>
      <c r="AK46" s="468">
        <f>SUM(G47:AJ47)</f>
        <v>0</v>
      </c>
      <c r="AL46" s="332" t="s">
        <v>155</v>
      </c>
      <c r="AM46" s="478"/>
    </row>
    <row r="47" spans="1:39" s="162" customFormat="1" ht="15" customHeight="1">
      <c r="A47" s="163"/>
      <c r="B47" s="319"/>
      <c r="C47" s="369"/>
      <c r="D47" s="367"/>
      <c r="E47" s="367"/>
      <c r="F47" s="189"/>
      <c r="G47" s="212" t="s">
        <v>53</v>
      </c>
      <c r="H47" s="212"/>
      <c r="I47" s="227" t="s">
        <v>53</v>
      </c>
      <c r="J47" s="228"/>
      <c r="K47" s="84" t="s">
        <v>45</v>
      </c>
      <c r="L47" s="84"/>
      <c r="M47" s="212" t="s">
        <v>45</v>
      </c>
      <c r="N47" s="212"/>
      <c r="O47" s="212" t="s">
        <v>45</v>
      </c>
      <c r="P47" s="227"/>
      <c r="Q47" s="228" t="s">
        <v>45</v>
      </c>
      <c r="R47" s="228"/>
      <c r="S47" s="212" t="s">
        <v>40</v>
      </c>
      <c r="T47" s="212"/>
      <c r="U47" s="212" t="s">
        <v>40</v>
      </c>
      <c r="V47" s="212"/>
      <c r="W47" s="227" t="s">
        <v>40</v>
      </c>
      <c r="X47" s="228"/>
      <c r="Y47" s="84" t="s">
        <v>53</v>
      </c>
      <c r="Z47" s="84"/>
      <c r="AA47" s="212" t="s">
        <v>53</v>
      </c>
      <c r="AB47" s="212"/>
      <c r="AC47" s="212" t="s">
        <v>42</v>
      </c>
      <c r="AD47" s="227"/>
      <c r="AE47" s="228" t="s">
        <v>42</v>
      </c>
      <c r="AF47" s="84"/>
      <c r="AG47" s="212" t="s">
        <v>42</v>
      </c>
      <c r="AH47" s="212"/>
      <c r="AI47" s="212"/>
      <c r="AJ47" s="212" t="s">
        <v>45</v>
      </c>
      <c r="AK47" s="469"/>
      <c r="AL47" s="333"/>
      <c r="AM47" s="476"/>
    </row>
    <row r="48" spans="1:39" s="162" customFormat="1" ht="15" customHeight="1">
      <c r="A48" s="163"/>
      <c r="B48" s="318">
        <v>20</v>
      </c>
      <c r="C48" s="364" t="s">
        <v>161</v>
      </c>
      <c r="D48" s="366" t="s">
        <v>21</v>
      </c>
      <c r="E48" s="366" t="s">
        <v>22</v>
      </c>
      <c r="F48" s="186"/>
      <c r="G48" s="212" t="s">
        <v>23</v>
      </c>
      <c r="H48" s="212"/>
      <c r="I48" s="227" t="s">
        <v>23</v>
      </c>
      <c r="J48" s="228"/>
      <c r="K48" s="84" t="s">
        <v>23</v>
      </c>
      <c r="L48" s="84"/>
      <c r="M48" s="212" t="s">
        <v>23</v>
      </c>
      <c r="N48" s="212"/>
      <c r="O48" s="212" t="s">
        <v>23</v>
      </c>
      <c r="P48" s="227"/>
      <c r="Q48" s="228" t="s">
        <v>23</v>
      </c>
      <c r="R48" s="228"/>
      <c r="S48" s="212" t="s">
        <v>23</v>
      </c>
      <c r="T48" s="212"/>
      <c r="U48" s="212" t="s">
        <v>23</v>
      </c>
      <c r="V48" s="212"/>
      <c r="W48" s="227" t="s">
        <v>23</v>
      </c>
      <c r="X48" s="228"/>
      <c r="Y48" s="84" t="s">
        <v>23</v>
      </c>
      <c r="Z48" s="84"/>
      <c r="AA48" s="212" t="s">
        <v>23</v>
      </c>
      <c r="AB48" s="212"/>
      <c r="AC48" s="212" t="s">
        <v>23</v>
      </c>
      <c r="AD48" s="227"/>
      <c r="AE48" s="228" t="s">
        <v>23</v>
      </c>
      <c r="AF48" s="84"/>
      <c r="AG48" s="212" t="s">
        <v>23</v>
      </c>
      <c r="AH48" s="212"/>
      <c r="AI48" s="212"/>
      <c r="AJ48" s="212" t="s">
        <v>23</v>
      </c>
      <c r="AK48" s="468">
        <f>SUM(G49:AJ49)</f>
        <v>0</v>
      </c>
      <c r="AL48" s="331">
        <v>3007274633</v>
      </c>
      <c r="AM48" s="478"/>
    </row>
    <row r="49" spans="1:39" s="162" customFormat="1" ht="15" customHeight="1">
      <c r="A49" s="163"/>
      <c r="B49" s="319"/>
      <c r="C49" s="365"/>
      <c r="D49" s="367"/>
      <c r="E49" s="367"/>
      <c r="F49" s="186"/>
      <c r="G49" s="212" t="s">
        <v>42</v>
      </c>
      <c r="H49" s="212"/>
      <c r="I49" s="227" t="s">
        <v>42</v>
      </c>
      <c r="J49" s="228"/>
      <c r="K49" s="84" t="s">
        <v>42</v>
      </c>
      <c r="L49" s="84"/>
      <c r="M49" s="212" t="s">
        <v>53</v>
      </c>
      <c r="N49" s="212"/>
      <c r="O49" s="212" t="s">
        <v>53</v>
      </c>
      <c r="P49" s="227"/>
      <c r="Q49" s="228" t="s">
        <v>53</v>
      </c>
      <c r="R49" s="228"/>
      <c r="S49" s="212" t="s">
        <v>45</v>
      </c>
      <c r="T49" s="212"/>
      <c r="U49" s="212" t="s">
        <v>45</v>
      </c>
      <c r="V49" s="212"/>
      <c r="W49" s="227" t="s">
        <v>45</v>
      </c>
      <c r="X49" s="228"/>
      <c r="Y49" s="84" t="s">
        <v>55</v>
      </c>
      <c r="Z49" s="84"/>
      <c r="AA49" s="212" t="s">
        <v>55</v>
      </c>
      <c r="AB49" s="212"/>
      <c r="AC49" s="212" t="s">
        <v>55</v>
      </c>
      <c r="AD49" s="227"/>
      <c r="AE49" s="228" t="s">
        <v>40</v>
      </c>
      <c r="AF49" s="84"/>
      <c r="AG49" s="212" t="s">
        <v>40</v>
      </c>
      <c r="AH49" s="212"/>
      <c r="AI49" s="212"/>
      <c r="AJ49" s="212" t="s">
        <v>40</v>
      </c>
      <c r="AK49" s="469"/>
      <c r="AL49" s="326"/>
      <c r="AM49" s="476"/>
    </row>
    <row r="50" spans="1:39" s="162" customFormat="1" ht="15" customHeight="1">
      <c r="A50" s="163"/>
      <c r="B50" s="318">
        <v>21</v>
      </c>
      <c r="C50" s="368" t="s">
        <v>72</v>
      </c>
      <c r="D50" s="370" t="s">
        <v>21</v>
      </c>
      <c r="E50" s="370" t="s">
        <v>22</v>
      </c>
      <c r="F50" s="186"/>
      <c r="G50" s="212" t="s">
        <v>23</v>
      </c>
      <c r="H50" s="212"/>
      <c r="I50" s="227" t="s">
        <v>23</v>
      </c>
      <c r="J50" s="228"/>
      <c r="K50" s="84" t="s">
        <v>23</v>
      </c>
      <c r="L50" s="84"/>
      <c r="M50" s="212" t="s">
        <v>23</v>
      </c>
      <c r="N50" s="212"/>
      <c r="O50" s="212" t="s">
        <v>23</v>
      </c>
      <c r="P50" s="227"/>
      <c r="Q50" s="228" t="s">
        <v>23</v>
      </c>
      <c r="R50" s="228"/>
      <c r="S50" s="212" t="s">
        <v>23</v>
      </c>
      <c r="T50" s="212"/>
      <c r="U50" s="212" t="s">
        <v>23</v>
      </c>
      <c r="V50" s="212"/>
      <c r="W50" s="227" t="s">
        <v>23</v>
      </c>
      <c r="X50" s="228"/>
      <c r="Y50" s="84" t="s">
        <v>23</v>
      </c>
      <c r="Z50" s="84"/>
      <c r="AA50" s="212" t="s">
        <v>23</v>
      </c>
      <c r="AB50" s="212"/>
      <c r="AC50" s="212" t="s">
        <v>23</v>
      </c>
      <c r="AD50" s="227"/>
      <c r="AE50" s="228" t="s">
        <v>23</v>
      </c>
      <c r="AF50" s="84"/>
      <c r="AG50" s="212" t="s">
        <v>23</v>
      </c>
      <c r="AH50" s="212"/>
      <c r="AI50" s="212"/>
      <c r="AJ50" s="212" t="s">
        <v>23</v>
      </c>
      <c r="AK50" s="468">
        <f>SUM(G51:AJ51)</f>
        <v>0</v>
      </c>
      <c r="AL50" s="331">
        <v>3103091634</v>
      </c>
      <c r="AM50" s="478"/>
    </row>
    <row r="51" spans="1:39" s="162" customFormat="1" ht="15" customHeight="1">
      <c r="A51" s="163"/>
      <c r="B51" s="319"/>
      <c r="C51" s="369"/>
      <c r="D51" s="367"/>
      <c r="E51" s="367"/>
      <c r="F51" s="186"/>
      <c r="G51" s="212" t="s">
        <v>40</v>
      </c>
      <c r="H51" s="212"/>
      <c r="I51" s="227" t="s">
        <v>40</v>
      </c>
      <c r="J51" s="228"/>
      <c r="K51" s="84" t="s">
        <v>40</v>
      </c>
      <c r="L51" s="84"/>
      <c r="M51" s="212" t="s">
        <v>55</v>
      </c>
      <c r="N51" s="212"/>
      <c r="O51" s="212" t="s">
        <v>55</v>
      </c>
      <c r="P51" s="227"/>
      <c r="Q51" s="228" t="s">
        <v>55</v>
      </c>
      <c r="R51" s="228"/>
      <c r="S51" s="212" t="s">
        <v>42</v>
      </c>
      <c r="T51" s="212"/>
      <c r="U51" s="212" t="s">
        <v>42</v>
      </c>
      <c r="V51" s="212"/>
      <c r="W51" s="227" t="s">
        <v>42</v>
      </c>
      <c r="X51" s="228"/>
      <c r="Y51" s="84" t="s">
        <v>45</v>
      </c>
      <c r="Z51" s="84"/>
      <c r="AA51" s="212" t="s">
        <v>45</v>
      </c>
      <c r="AB51" s="212"/>
      <c r="AC51" s="212" t="s">
        <v>45</v>
      </c>
      <c r="AD51" s="227"/>
      <c r="AE51" s="228" t="s">
        <v>53</v>
      </c>
      <c r="AF51" s="84"/>
      <c r="AG51" s="212" t="s">
        <v>53</v>
      </c>
      <c r="AH51" s="212"/>
      <c r="AI51" s="212"/>
      <c r="AJ51" s="212" t="s">
        <v>53</v>
      </c>
      <c r="AK51" s="469"/>
      <c r="AL51" s="326"/>
      <c r="AM51" s="476"/>
    </row>
    <row r="52" spans="1:39" s="162" customFormat="1" ht="15" customHeight="1">
      <c r="A52" s="163"/>
      <c r="B52" s="318">
        <v>22</v>
      </c>
      <c r="C52" s="371" t="s">
        <v>146</v>
      </c>
      <c r="D52" s="366" t="s">
        <v>21</v>
      </c>
      <c r="E52" s="366" t="s">
        <v>22</v>
      </c>
      <c r="F52" s="186"/>
      <c r="G52" s="212" t="s">
        <v>23</v>
      </c>
      <c r="H52" s="212"/>
      <c r="I52" s="227" t="s">
        <v>23</v>
      </c>
      <c r="J52" s="228"/>
      <c r="K52" s="84" t="s">
        <v>23</v>
      </c>
      <c r="L52" s="84"/>
      <c r="M52" s="212" t="s">
        <v>23</v>
      </c>
      <c r="N52" s="212"/>
      <c r="O52" s="212" t="s">
        <v>23</v>
      </c>
      <c r="P52" s="227"/>
      <c r="Q52" s="228" t="s">
        <v>23</v>
      </c>
      <c r="R52" s="228"/>
      <c r="S52" s="212" t="s">
        <v>23</v>
      </c>
      <c r="T52" s="212"/>
      <c r="U52" s="212" t="s">
        <v>23</v>
      </c>
      <c r="V52" s="212"/>
      <c r="W52" s="227" t="s">
        <v>23</v>
      </c>
      <c r="X52" s="228"/>
      <c r="Y52" s="84" t="s">
        <v>23</v>
      </c>
      <c r="Z52" s="84"/>
      <c r="AA52" s="212" t="s">
        <v>23</v>
      </c>
      <c r="AB52" s="212"/>
      <c r="AC52" s="212" t="s">
        <v>23</v>
      </c>
      <c r="AD52" s="227"/>
      <c r="AE52" s="228" t="s">
        <v>23</v>
      </c>
      <c r="AF52" s="84"/>
      <c r="AG52" s="212" t="s">
        <v>23</v>
      </c>
      <c r="AH52" s="212"/>
      <c r="AI52" s="212"/>
      <c r="AJ52" s="212" t="s">
        <v>23</v>
      </c>
      <c r="AK52" s="468">
        <f>SUM(G53:AJ53)</f>
        <v>0</v>
      </c>
      <c r="AL52" s="331">
        <v>3102771240</v>
      </c>
      <c r="AM52" s="478"/>
    </row>
    <row r="53" spans="1:39" s="162" customFormat="1" ht="15" customHeight="1">
      <c r="A53" s="163"/>
      <c r="B53" s="319"/>
      <c r="C53" s="369"/>
      <c r="D53" s="367"/>
      <c r="E53" s="367"/>
      <c r="F53" s="186"/>
      <c r="G53" s="212" t="s">
        <v>40</v>
      </c>
      <c r="H53" s="212"/>
      <c r="I53" s="227" t="s">
        <v>40</v>
      </c>
      <c r="J53" s="228"/>
      <c r="K53" s="84" t="s">
        <v>40</v>
      </c>
      <c r="L53" s="84"/>
      <c r="M53" s="212" t="s">
        <v>42</v>
      </c>
      <c r="N53" s="212"/>
      <c r="O53" s="212" t="s">
        <v>42</v>
      </c>
      <c r="P53" s="227"/>
      <c r="Q53" s="228" t="s">
        <v>42</v>
      </c>
      <c r="R53" s="228"/>
      <c r="S53" s="212" t="s">
        <v>53</v>
      </c>
      <c r="T53" s="212"/>
      <c r="U53" s="212" t="s">
        <v>53</v>
      </c>
      <c r="V53" s="212"/>
      <c r="W53" s="227" t="s">
        <v>53</v>
      </c>
      <c r="X53" s="228"/>
      <c r="Y53" s="84" t="s">
        <v>40</v>
      </c>
      <c r="Z53" s="84"/>
      <c r="AA53" s="212" t="s">
        <v>40</v>
      </c>
      <c r="AB53" s="212"/>
      <c r="AC53" s="212" t="s">
        <v>40</v>
      </c>
      <c r="AD53" s="227"/>
      <c r="AE53" s="228" t="s">
        <v>45</v>
      </c>
      <c r="AF53" s="84"/>
      <c r="AG53" s="212" t="s">
        <v>45</v>
      </c>
      <c r="AH53" s="212"/>
      <c r="AI53" s="212"/>
      <c r="AJ53" s="212" t="s">
        <v>45</v>
      </c>
      <c r="AK53" s="469"/>
      <c r="AL53" s="326"/>
      <c r="AM53" s="476"/>
    </row>
    <row r="54" spans="1:39" s="162" customFormat="1" ht="15" customHeight="1">
      <c r="A54" s="163"/>
      <c r="B54" s="318">
        <v>23</v>
      </c>
      <c r="C54" s="371" t="s">
        <v>147</v>
      </c>
      <c r="D54" s="366" t="s">
        <v>21</v>
      </c>
      <c r="E54" s="366" t="s">
        <v>22</v>
      </c>
      <c r="F54" s="186"/>
      <c r="G54" s="212" t="s">
        <v>23</v>
      </c>
      <c r="H54" s="212"/>
      <c r="I54" s="227" t="s">
        <v>23</v>
      </c>
      <c r="J54" s="228"/>
      <c r="K54" s="84" t="s">
        <v>23</v>
      </c>
      <c r="L54" s="84"/>
      <c r="M54" s="212" t="s">
        <v>23</v>
      </c>
      <c r="N54" s="212"/>
      <c r="O54" s="212" t="s">
        <v>23</v>
      </c>
      <c r="P54" s="227"/>
      <c r="Q54" s="228" t="s">
        <v>23</v>
      </c>
      <c r="R54" s="228"/>
      <c r="S54" s="212" t="s">
        <v>23</v>
      </c>
      <c r="T54" s="212"/>
      <c r="U54" s="212" t="s">
        <v>23</v>
      </c>
      <c r="V54" s="212"/>
      <c r="W54" s="227" t="s">
        <v>23</v>
      </c>
      <c r="X54" s="228"/>
      <c r="Y54" s="84" t="s">
        <v>23</v>
      </c>
      <c r="Z54" s="84"/>
      <c r="AA54" s="212" t="s">
        <v>23</v>
      </c>
      <c r="AB54" s="212"/>
      <c r="AC54" s="212" t="s">
        <v>23</v>
      </c>
      <c r="AD54" s="227"/>
      <c r="AE54" s="228" t="s">
        <v>23</v>
      </c>
      <c r="AF54" s="84"/>
      <c r="AG54" s="212" t="s">
        <v>23</v>
      </c>
      <c r="AH54" s="212"/>
      <c r="AI54" s="212"/>
      <c r="AJ54" s="212" t="s">
        <v>23</v>
      </c>
      <c r="AK54" s="468">
        <f>SUM(G55:AJ55)</f>
        <v>0</v>
      </c>
      <c r="AL54" s="331">
        <v>3164424653</v>
      </c>
      <c r="AM54" s="478"/>
    </row>
    <row r="55" spans="1:39" s="162" customFormat="1" ht="15" customHeight="1">
      <c r="A55" s="163"/>
      <c r="B55" s="319"/>
      <c r="C55" s="369"/>
      <c r="D55" s="367"/>
      <c r="E55" s="367"/>
      <c r="F55" s="186"/>
      <c r="G55" s="212" t="s">
        <v>45</v>
      </c>
      <c r="H55" s="212"/>
      <c r="I55" s="227" t="s">
        <v>45</v>
      </c>
      <c r="J55" s="228"/>
      <c r="K55" s="84" t="s">
        <v>45</v>
      </c>
      <c r="L55" s="84"/>
      <c r="M55" s="212" t="s">
        <v>40</v>
      </c>
      <c r="N55" s="212"/>
      <c r="O55" s="212" t="s">
        <v>40</v>
      </c>
      <c r="P55" s="227"/>
      <c r="Q55" s="228" t="s">
        <v>40</v>
      </c>
      <c r="R55" s="228"/>
      <c r="S55" s="212" t="s">
        <v>55</v>
      </c>
      <c r="T55" s="212"/>
      <c r="U55" s="212" t="s">
        <v>55</v>
      </c>
      <c r="V55" s="212"/>
      <c r="W55" s="227" t="s">
        <v>55</v>
      </c>
      <c r="X55" s="228"/>
      <c r="Y55" s="84" t="s">
        <v>42</v>
      </c>
      <c r="Z55" s="84"/>
      <c r="AA55" s="212" t="s">
        <v>42</v>
      </c>
      <c r="AB55" s="212"/>
      <c r="AC55" s="212" t="s">
        <v>42</v>
      </c>
      <c r="AD55" s="227"/>
      <c r="AE55" s="228" t="s">
        <v>55</v>
      </c>
      <c r="AF55" s="84"/>
      <c r="AG55" s="212" t="s">
        <v>55</v>
      </c>
      <c r="AH55" s="212"/>
      <c r="AI55" s="212"/>
      <c r="AJ55" s="212" t="s">
        <v>55</v>
      </c>
      <c r="AK55" s="469"/>
      <c r="AL55" s="326"/>
      <c r="AM55" s="476"/>
    </row>
    <row r="56" spans="1:39" s="100" customFormat="1" ht="15" customHeight="1">
      <c r="A56" s="492">
        <v>12</v>
      </c>
      <c r="B56" s="320">
        <v>23</v>
      </c>
      <c r="C56" s="336" t="s">
        <v>126</v>
      </c>
      <c r="D56" s="338" t="s">
        <v>21</v>
      </c>
      <c r="E56" s="334" t="s">
        <v>22</v>
      </c>
      <c r="F56" s="189" t="s">
        <v>29</v>
      </c>
      <c r="G56" s="212"/>
      <c r="H56" s="212" t="s">
        <v>29</v>
      </c>
      <c r="I56" s="227"/>
      <c r="J56" s="228"/>
      <c r="K56" s="84"/>
      <c r="L56" s="84" t="s">
        <v>29</v>
      </c>
      <c r="M56" s="212"/>
      <c r="N56" s="212" t="s">
        <v>29</v>
      </c>
      <c r="O56" s="212"/>
      <c r="P56" s="227"/>
      <c r="Q56" s="228"/>
      <c r="R56" s="228"/>
      <c r="S56" s="212"/>
      <c r="T56" s="212" t="s">
        <v>29</v>
      </c>
      <c r="U56" s="212"/>
      <c r="V56" s="212" t="s">
        <v>29</v>
      </c>
      <c r="W56" s="227"/>
      <c r="X56" s="228"/>
      <c r="Y56" s="84"/>
      <c r="Z56" s="84" t="s">
        <v>29</v>
      </c>
      <c r="AA56" s="212"/>
      <c r="AB56" s="212" t="s">
        <v>29</v>
      </c>
      <c r="AC56" s="212"/>
      <c r="AD56" s="227"/>
      <c r="AE56" s="228"/>
      <c r="AF56" s="84" t="s">
        <v>29</v>
      </c>
      <c r="AG56" s="212"/>
      <c r="AH56" s="212" t="s">
        <v>29</v>
      </c>
      <c r="AI56" s="212"/>
      <c r="AJ56" s="212" t="s">
        <v>29</v>
      </c>
      <c r="AK56" s="468">
        <f>SUM(G57:AJ57)</f>
        <v>0</v>
      </c>
      <c r="AL56" s="325">
        <v>3197446390</v>
      </c>
      <c r="AM56" s="475"/>
    </row>
    <row r="57" spans="1:39" s="100" customFormat="1" ht="15" customHeight="1">
      <c r="A57" s="493"/>
      <c r="B57" s="320"/>
      <c r="C57" s="337"/>
      <c r="D57" s="339"/>
      <c r="E57" s="335"/>
      <c r="F57" s="189" t="s">
        <v>45</v>
      </c>
      <c r="G57" s="212"/>
      <c r="H57" s="212" t="s">
        <v>45</v>
      </c>
      <c r="I57" s="227"/>
      <c r="J57" s="228"/>
      <c r="K57" s="84"/>
      <c r="L57" s="84" t="s">
        <v>51</v>
      </c>
      <c r="M57" s="212"/>
      <c r="N57" s="212" t="s">
        <v>51</v>
      </c>
      <c r="O57" s="212"/>
      <c r="P57" s="227"/>
      <c r="Q57" s="228"/>
      <c r="R57" s="228"/>
      <c r="S57" s="212"/>
      <c r="T57" s="212" t="s">
        <v>45</v>
      </c>
      <c r="U57" s="212"/>
      <c r="V57" s="212" t="s">
        <v>45</v>
      </c>
      <c r="W57" s="227"/>
      <c r="X57" s="228"/>
      <c r="Y57" s="84"/>
      <c r="Z57" s="84" t="s">
        <v>45</v>
      </c>
      <c r="AA57" s="212"/>
      <c r="AB57" s="212" t="s">
        <v>45</v>
      </c>
      <c r="AC57" s="212"/>
      <c r="AD57" s="227"/>
      <c r="AE57" s="228"/>
      <c r="AF57" s="84" t="s">
        <v>47</v>
      </c>
      <c r="AG57" s="212"/>
      <c r="AH57" s="212" t="s">
        <v>47</v>
      </c>
      <c r="AI57" s="212"/>
      <c r="AJ57" s="212" t="s">
        <v>42</v>
      </c>
      <c r="AK57" s="469"/>
      <c r="AL57" s="326"/>
      <c r="AM57" s="476"/>
    </row>
    <row r="58" spans="1:39" ht="18.75" customHeight="1">
      <c r="A58" s="485">
        <v>14</v>
      </c>
      <c r="B58" s="321">
        <v>23</v>
      </c>
      <c r="C58" s="336" t="s">
        <v>71</v>
      </c>
      <c r="D58" s="338" t="s">
        <v>21</v>
      </c>
      <c r="E58" s="334" t="s">
        <v>22</v>
      </c>
      <c r="F58" s="189"/>
      <c r="G58" s="212" t="s">
        <v>29</v>
      </c>
      <c r="H58" s="212"/>
      <c r="I58" s="227"/>
      <c r="J58" s="228"/>
      <c r="K58" s="84" t="s">
        <v>29</v>
      </c>
      <c r="L58" s="84"/>
      <c r="M58" s="212" t="s">
        <v>29</v>
      </c>
      <c r="N58" s="212"/>
      <c r="O58" s="212" t="s">
        <v>29</v>
      </c>
      <c r="P58" s="227"/>
      <c r="Q58" s="228"/>
      <c r="R58" s="228"/>
      <c r="S58" s="212" t="s">
        <v>29</v>
      </c>
      <c r="T58" s="212"/>
      <c r="U58" s="212" t="s">
        <v>29</v>
      </c>
      <c r="V58" s="212"/>
      <c r="W58" s="227"/>
      <c r="X58" s="228"/>
      <c r="Y58" s="84" t="s">
        <v>29</v>
      </c>
      <c r="Z58" s="84"/>
      <c r="AA58" s="212" t="s">
        <v>29</v>
      </c>
      <c r="AB58" s="212"/>
      <c r="AC58" s="212" t="s">
        <v>29</v>
      </c>
      <c r="AD58" s="227"/>
      <c r="AE58" s="228"/>
      <c r="AF58" s="84"/>
      <c r="AG58" s="212" t="s">
        <v>29</v>
      </c>
      <c r="AH58" s="212"/>
      <c r="AI58" s="212" t="s">
        <v>29</v>
      </c>
      <c r="AJ58" s="212"/>
      <c r="AK58" s="327">
        <f>SUM(G59:AJ59)</f>
        <v>0</v>
      </c>
      <c r="AL58" s="464">
        <v>3102603811</v>
      </c>
      <c r="AM58" s="478"/>
    </row>
    <row r="59" spans="1:39" ht="14.25" customHeight="1">
      <c r="A59" s="489"/>
      <c r="B59" s="322"/>
      <c r="C59" s="337"/>
      <c r="D59" s="339"/>
      <c r="E59" s="335"/>
      <c r="F59" s="189"/>
      <c r="G59" s="212" t="s">
        <v>45</v>
      </c>
      <c r="H59" s="212"/>
      <c r="I59" s="227"/>
      <c r="J59" s="228"/>
      <c r="K59" s="84" t="s">
        <v>45</v>
      </c>
      <c r="L59" s="84"/>
      <c r="M59" s="212" t="s">
        <v>45</v>
      </c>
      <c r="N59" s="212"/>
      <c r="O59" s="212" t="s">
        <v>45</v>
      </c>
      <c r="P59" s="227"/>
      <c r="Q59" s="228"/>
      <c r="R59" s="228"/>
      <c r="S59" s="212" t="s">
        <v>49</v>
      </c>
      <c r="T59" s="212"/>
      <c r="U59" s="212" t="s">
        <v>49</v>
      </c>
      <c r="V59" s="212"/>
      <c r="W59" s="227"/>
      <c r="X59" s="228"/>
      <c r="Y59" s="84" t="s">
        <v>51</v>
      </c>
      <c r="Z59" s="84"/>
      <c r="AA59" s="212" t="s">
        <v>51</v>
      </c>
      <c r="AB59" s="212"/>
      <c r="AC59" s="212" t="s">
        <v>51</v>
      </c>
      <c r="AD59" s="227"/>
      <c r="AE59" s="228"/>
      <c r="AF59" s="84"/>
      <c r="AG59" s="212" t="s">
        <v>51</v>
      </c>
      <c r="AH59" s="212"/>
      <c r="AI59" s="212" t="s">
        <v>51</v>
      </c>
      <c r="AJ59" s="212"/>
      <c r="AK59" s="328"/>
      <c r="AL59" s="330"/>
      <c r="AM59" s="476"/>
    </row>
    <row r="60" spans="1:39" s="100" customFormat="1" ht="14.25" customHeight="1">
      <c r="A60" s="485">
        <v>15</v>
      </c>
      <c r="B60" s="405">
        <v>23</v>
      </c>
      <c r="C60" s="397" t="s">
        <v>148</v>
      </c>
      <c r="D60" s="338" t="s">
        <v>21</v>
      </c>
      <c r="E60" s="334" t="s">
        <v>22</v>
      </c>
      <c r="F60" s="11" t="s">
        <v>29</v>
      </c>
      <c r="G60" s="11"/>
      <c r="H60" s="11" t="s">
        <v>29</v>
      </c>
      <c r="I60" s="223"/>
      <c r="J60" s="224"/>
      <c r="K60" s="104"/>
      <c r="L60" s="104" t="s">
        <v>29</v>
      </c>
      <c r="M60" s="11"/>
      <c r="N60" s="11" t="s">
        <v>29</v>
      </c>
      <c r="O60" s="11"/>
      <c r="P60" s="223"/>
      <c r="Q60" s="224"/>
      <c r="R60" s="224"/>
      <c r="S60" s="11"/>
      <c r="T60" s="11" t="s">
        <v>29</v>
      </c>
      <c r="U60" s="11"/>
      <c r="V60" s="11" t="s">
        <v>29</v>
      </c>
      <c r="W60" s="223"/>
      <c r="X60" s="224"/>
      <c r="Y60" s="104"/>
      <c r="Z60" s="104" t="s">
        <v>29</v>
      </c>
      <c r="AA60" s="11"/>
      <c r="AB60" s="11" t="s">
        <v>29</v>
      </c>
      <c r="AC60" s="11"/>
      <c r="AD60" s="223"/>
      <c r="AE60" s="224"/>
      <c r="AF60" s="104" t="s">
        <v>29</v>
      </c>
      <c r="AG60" s="11"/>
      <c r="AH60" s="11" t="s">
        <v>29</v>
      </c>
      <c r="AI60" s="189"/>
      <c r="AJ60" s="189" t="s">
        <v>29</v>
      </c>
      <c r="AK60" s="360">
        <f>SUM(G61:AJ61)</f>
        <v>0</v>
      </c>
      <c r="AL60" s="464">
        <v>3506256538</v>
      </c>
      <c r="AM60" s="475"/>
    </row>
    <row r="61" spans="1:39" s="100" customFormat="1" ht="14.25" customHeight="1" thickBot="1">
      <c r="A61" s="489"/>
      <c r="B61" s="406"/>
      <c r="C61" s="398"/>
      <c r="D61" s="339"/>
      <c r="E61" s="335"/>
      <c r="F61" s="11" t="s">
        <v>53</v>
      </c>
      <c r="G61" s="11"/>
      <c r="H61" s="11" t="s">
        <v>53</v>
      </c>
      <c r="I61" s="223"/>
      <c r="J61" s="224"/>
      <c r="K61" s="104"/>
      <c r="L61" s="104" t="s">
        <v>53</v>
      </c>
      <c r="M61" s="11"/>
      <c r="N61" s="11" t="s">
        <v>53</v>
      </c>
      <c r="O61" s="11"/>
      <c r="P61" s="223"/>
      <c r="Q61" s="224"/>
      <c r="R61" s="224"/>
      <c r="S61" s="11"/>
      <c r="T61" s="11" t="s">
        <v>45</v>
      </c>
      <c r="U61" s="11"/>
      <c r="V61" s="11" t="s">
        <v>45</v>
      </c>
      <c r="W61" s="223"/>
      <c r="X61" s="224"/>
      <c r="Y61" s="104"/>
      <c r="Z61" s="104" t="s">
        <v>47</v>
      </c>
      <c r="AA61" s="11"/>
      <c r="AB61" s="11" t="s">
        <v>47</v>
      </c>
      <c r="AC61" s="11"/>
      <c r="AD61" s="223"/>
      <c r="AE61" s="224"/>
      <c r="AF61" s="104" t="s">
        <v>55</v>
      </c>
      <c r="AG61" s="11"/>
      <c r="AH61" s="11" t="s">
        <v>55</v>
      </c>
      <c r="AI61" s="189"/>
      <c r="AJ61" s="189" t="s">
        <v>55</v>
      </c>
      <c r="AK61" s="361"/>
      <c r="AL61" s="330"/>
      <c r="AM61" s="482"/>
    </row>
    <row r="62" spans="1:39" ht="15.75" customHeight="1" thickBot="1">
      <c r="A62" s="12"/>
      <c r="B62" s="12"/>
      <c r="C62" s="490"/>
      <c r="D62" s="491"/>
      <c r="E62" s="103"/>
      <c r="F62" s="93"/>
      <c r="G62" s="93"/>
      <c r="H62" s="93"/>
      <c r="I62" s="94"/>
      <c r="J62" s="94"/>
      <c r="K62" s="98"/>
      <c r="L62" s="97"/>
      <c r="M62" s="93"/>
      <c r="N62" s="93"/>
      <c r="O62" s="93"/>
      <c r="P62" s="94"/>
      <c r="Q62" s="94"/>
      <c r="R62" s="97"/>
      <c r="S62" s="97"/>
      <c r="T62" s="97"/>
      <c r="U62" s="93"/>
      <c r="V62" s="96"/>
      <c r="W62" s="95"/>
      <c r="X62" s="95"/>
      <c r="Y62" s="95"/>
      <c r="Z62" s="97"/>
      <c r="AA62" s="97"/>
      <c r="AB62" s="93"/>
      <c r="AC62" s="93"/>
      <c r="AD62" s="94"/>
      <c r="AE62" s="94"/>
      <c r="AF62" s="97"/>
      <c r="AG62" s="97"/>
      <c r="AH62" s="93"/>
      <c r="AI62" s="111"/>
      <c r="AJ62" s="111"/>
      <c r="AK62" s="465"/>
      <c r="AL62" s="466"/>
      <c r="AM62" s="467"/>
    </row>
    <row r="63" spans="1:39" ht="15.75" customHeight="1" thickBot="1">
      <c r="A63" s="12"/>
      <c r="B63" s="12"/>
      <c r="C63" s="488"/>
      <c r="D63" s="488"/>
      <c r="E63" s="345"/>
      <c r="F63" s="345"/>
      <c r="G63" s="345"/>
      <c r="H63" s="345"/>
      <c r="I63" s="345"/>
      <c r="J63" s="345"/>
      <c r="K63" s="345"/>
      <c r="L63" s="345"/>
      <c r="M63" s="345"/>
      <c r="N63" s="346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</row>
    <row r="64" spans="1:39" ht="15.75" customHeight="1">
      <c r="A64" s="12"/>
      <c r="B64" s="15" t="s">
        <v>11</v>
      </c>
      <c r="C64" s="355" t="s">
        <v>33</v>
      </c>
      <c r="D64" s="356"/>
      <c r="E64" s="356"/>
      <c r="F64" s="356"/>
      <c r="G64" s="356"/>
      <c r="H64" s="356"/>
      <c r="I64" s="356"/>
      <c r="J64" s="356"/>
      <c r="K64" s="356"/>
      <c r="L64" s="356"/>
      <c r="M64" s="356"/>
      <c r="N64" s="357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</row>
    <row r="65" spans="1:39" ht="15.75" customHeight="1">
      <c r="A65" s="12"/>
      <c r="B65" s="16" t="s">
        <v>35</v>
      </c>
      <c r="C65" s="358" t="s">
        <v>36</v>
      </c>
      <c r="D65" s="341"/>
      <c r="E65" s="341"/>
      <c r="F65" s="342"/>
      <c r="G65" s="341"/>
      <c r="H65" s="341"/>
      <c r="I65" s="341"/>
      <c r="J65" s="341"/>
      <c r="K65" s="341"/>
      <c r="L65" s="341"/>
      <c r="M65" s="341"/>
      <c r="N65" s="359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</row>
    <row r="66" spans="1:39" ht="15.75" customHeight="1">
      <c r="A66" s="12"/>
      <c r="B66" s="16" t="s">
        <v>23</v>
      </c>
      <c r="C66" s="358" t="s">
        <v>38</v>
      </c>
      <c r="D66" s="341"/>
      <c r="E66" s="341"/>
      <c r="F66" s="342"/>
      <c r="G66" s="341"/>
      <c r="H66" s="341"/>
      <c r="I66" s="341"/>
      <c r="J66" s="341"/>
      <c r="K66" s="341"/>
      <c r="L66" s="341"/>
      <c r="M66" s="341"/>
      <c r="N66" s="359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</row>
    <row r="67" spans="1:39" ht="15.75" customHeight="1">
      <c r="A67" s="12"/>
      <c r="B67" s="16" t="s">
        <v>40</v>
      </c>
      <c r="C67" s="358" t="s">
        <v>41</v>
      </c>
      <c r="D67" s="341"/>
      <c r="E67" s="341"/>
      <c r="F67" s="342"/>
      <c r="G67" s="341"/>
      <c r="H67" s="341"/>
      <c r="I67" s="341"/>
      <c r="J67" s="341"/>
      <c r="K67" s="341"/>
      <c r="L67" s="341"/>
      <c r="M67" s="341"/>
      <c r="N67" s="359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</row>
    <row r="68" spans="1:39" ht="15.75" customHeight="1">
      <c r="A68" s="12"/>
      <c r="B68" s="16" t="s">
        <v>42</v>
      </c>
      <c r="C68" s="358" t="s">
        <v>43</v>
      </c>
      <c r="D68" s="341"/>
      <c r="E68" s="341"/>
      <c r="F68" s="342"/>
      <c r="G68" s="341"/>
      <c r="H68" s="341"/>
      <c r="I68" s="341"/>
      <c r="J68" s="341"/>
      <c r="K68" s="341"/>
      <c r="L68" s="341"/>
      <c r="M68" s="341"/>
      <c r="N68" s="359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</row>
    <row r="69" spans="1:39" ht="15.75" customHeight="1">
      <c r="A69" s="12"/>
      <c r="B69" s="16" t="s">
        <v>45</v>
      </c>
      <c r="C69" s="358" t="s">
        <v>46</v>
      </c>
      <c r="D69" s="341"/>
      <c r="E69" s="341"/>
      <c r="F69" s="342"/>
      <c r="G69" s="341"/>
      <c r="H69" s="341"/>
      <c r="I69" s="341"/>
      <c r="J69" s="341"/>
      <c r="K69" s="341"/>
      <c r="L69" s="341"/>
      <c r="M69" s="341"/>
      <c r="N69" s="359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</row>
    <row r="70" spans="1:39" ht="15.75" customHeight="1">
      <c r="A70" s="12"/>
      <c r="B70" s="16" t="s">
        <v>47</v>
      </c>
      <c r="C70" s="358" t="s">
        <v>48</v>
      </c>
      <c r="D70" s="341"/>
      <c r="E70" s="341"/>
      <c r="F70" s="342"/>
      <c r="G70" s="341"/>
      <c r="H70" s="341"/>
      <c r="I70" s="341"/>
      <c r="J70" s="341"/>
      <c r="K70" s="341"/>
      <c r="L70" s="341"/>
      <c r="M70" s="341"/>
      <c r="N70" s="359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</row>
    <row r="71" spans="1:39" ht="15.75" customHeight="1">
      <c r="A71" s="12"/>
      <c r="B71" s="16" t="s">
        <v>49</v>
      </c>
      <c r="C71" s="358" t="s">
        <v>50</v>
      </c>
      <c r="D71" s="341"/>
      <c r="E71" s="341"/>
      <c r="F71" s="342"/>
      <c r="G71" s="341"/>
      <c r="H71" s="341"/>
      <c r="I71" s="341"/>
      <c r="J71" s="341"/>
      <c r="K71" s="341"/>
      <c r="L71" s="341"/>
      <c r="M71" s="341"/>
      <c r="N71" s="359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</row>
    <row r="72" spans="1:39" ht="15.75" customHeight="1">
      <c r="A72" s="12"/>
      <c r="B72" s="16" t="s">
        <v>51</v>
      </c>
      <c r="C72" s="358" t="s">
        <v>52</v>
      </c>
      <c r="D72" s="341"/>
      <c r="E72" s="341"/>
      <c r="F72" s="342"/>
      <c r="G72" s="341"/>
      <c r="H72" s="341"/>
      <c r="I72" s="341"/>
      <c r="J72" s="341"/>
      <c r="K72" s="341"/>
      <c r="L72" s="341"/>
      <c r="M72" s="341"/>
      <c r="N72" s="359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</row>
    <row r="73" spans="1:39" ht="15.75" customHeight="1">
      <c r="A73" s="12"/>
      <c r="B73" s="16" t="s">
        <v>62</v>
      </c>
      <c r="C73" s="358" t="s">
        <v>63</v>
      </c>
      <c r="D73" s="341"/>
      <c r="E73" s="341"/>
      <c r="F73" s="342"/>
      <c r="G73" s="341"/>
      <c r="H73" s="341"/>
      <c r="I73" s="341"/>
      <c r="J73" s="341"/>
      <c r="K73" s="341"/>
      <c r="L73" s="341"/>
      <c r="M73" s="341"/>
      <c r="N73" s="359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</row>
    <row r="74" spans="1:39" ht="15.75" customHeight="1">
      <c r="A74" s="12"/>
      <c r="B74" s="16" t="s">
        <v>64</v>
      </c>
      <c r="C74" s="358" t="s">
        <v>65</v>
      </c>
      <c r="D74" s="341"/>
      <c r="E74" s="341"/>
      <c r="F74" s="342"/>
      <c r="G74" s="341"/>
      <c r="H74" s="341"/>
      <c r="I74" s="341"/>
      <c r="J74" s="341"/>
      <c r="K74" s="341"/>
      <c r="L74" s="341"/>
      <c r="M74" s="341"/>
      <c r="N74" s="359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</row>
    <row r="75" spans="1:39" ht="15.75" customHeight="1">
      <c r="A75" s="12"/>
      <c r="B75" s="16" t="s">
        <v>66</v>
      </c>
      <c r="C75" s="358" t="s">
        <v>67</v>
      </c>
      <c r="D75" s="341"/>
      <c r="E75" s="341"/>
      <c r="F75" s="342"/>
      <c r="G75" s="341"/>
      <c r="H75" s="341"/>
      <c r="I75" s="341"/>
      <c r="J75" s="341"/>
      <c r="K75" s="341"/>
      <c r="L75" s="341"/>
      <c r="M75" s="341"/>
      <c r="N75" s="359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</row>
    <row r="76" spans="1:39" ht="15.75" customHeight="1">
      <c r="A76" s="12"/>
      <c r="B76" s="16" t="s">
        <v>53</v>
      </c>
      <c r="C76" s="358" t="s">
        <v>54</v>
      </c>
      <c r="D76" s="341"/>
      <c r="E76" s="341"/>
      <c r="F76" s="342"/>
      <c r="G76" s="341"/>
      <c r="H76" s="341"/>
      <c r="I76" s="341"/>
      <c r="J76" s="341"/>
      <c r="K76" s="341"/>
      <c r="L76" s="341"/>
      <c r="M76" s="341"/>
      <c r="N76" s="359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</row>
    <row r="77" spans="1:39" ht="15.75" customHeight="1">
      <c r="A77" s="12"/>
      <c r="B77" s="16" t="s">
        <v>55</v>
      </c>
      <c r="C77" s="358" t="s">
        <v>56</v>
      </c>
      <c r="D77" s="341"/>
      <c r="E77" s="341"/>
      <c r="F77" s="342"/>
      <c r="G77" s="341"/>
      <c r="H77" s="341"/>
      <c r="I77" s="341"/>
      <c r="J77" s="341"/>
      <c r="K77" s="341"/>
      <c r="L77" s="341"/>
      <c r="M77" s="341"/>
      <c r="N77" s="359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</row>
    <row r="78" spans="1:39" ht="15.75" customHeight="1">
      <c r="A78" s="12"/>
      <c r="B78" s="18" t="s">
        <v>68</v>
      </c>
      <c r="C78" s="376" t="s">
        <v>69</v>
      </c>
      <c r="D78" s="341"/>
      <c r="E78" s="341"/>
      <c r="F78" s="342"/>
      <c r="G78" s="341"/>
      <c r="H78" s="341"/>
      <c r="I78" s="341"/>
      <c r="J78" s="341"/>
      <c r="K78" s="341"/>
      <c r="L78" s="341"/>
      <c r="M78" s="341"/>
      <c r="N78" s="359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</row>
    <row r="79" spans="1:39" ht="15.75" customHeight="1">
      <c r="A79" s="12"/>
      <c r="B79" s="18" t="s">
        <v>16</v>
      </c>
      <c r="C79" s="376" t="s">
        <v>57</v>
      </c>
      <c r="D79" s="341"/>
      <c r="E79" s="341"/>
      <c r="F79" s="342"/>
      <c r="G79" s="341"/>
      <c r="H79" s="341"/>
      <c r="I79" s="341"/>
      <c r="J79" s="341"/>
      <c r="K79" s="341"/>
      <c r="L79" s="341"/>
      <c r="M79" s="341"/>
      <c r="N79" s="359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</row>
    <row r="80" spans="1:39" ht="15.75" customHeight="1">
      <c r="A80" s="12"/>
      <c r="B80" s="19"/>
      <c r="C80" s="376" t="s">
        <v>58</v>
      </c>
      <c r="D80" s="341"/>
      <c r="E80" s="341"/>
      <c r="F80" s="342"/>
      <c r="G80" s="341"/>
      <c r="H80" s="341"/>
      <c r="I80" s="341"/>
      <c r="J80" s="341"/>
      <c r="K80" s="341"/>
      <c r="L80" s="341"/>
      <c r="M80" s="341"/>
      <c r="N80" s="359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</row>
    <row r="81" spans="1:39" ht="15.75" customHeight="1" thickBot="1">
      <c r="A81" s="12"/>
      <c r="B81" s="20"/>
      <c r="C81" s="377" t="s">
        <v>59</v>
      </c>
      <c r="D81" s="378"/>
      <c r="E81" s="378"/>
      <c r="F81" s="378"/>
      <c r="G81" s="378"/>
      <c r="H81" s="378"/>
      <c r="I81" s="378"/>
      <c r="J81" s="378"/>
      <c r="K81" s="378"/>
      <c r="L81" s="378"/>
      <c r="M81" s="378"/>
      <c r="N81" s="379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</row>
    <row r="82" spans="1:39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</row>
    <row r="83" spans="1:39" ht="15.75" customHeight="1"/>
    <row r="84" spans="1:39" ht="15.75" customHeight="1"/>
    <row r="85" spans="1:39" ht="15.75" customHeight="1"/>
    <row r="86" spans="1:39" ht="15.75" customHeight="1"/>
    <row r="87" spans="1:39" ht="15.75" customHeight="1"/>
    <row r="88" spans="1:39" ht="15.75" customHeight="1"/>
    <row r="89" spans="1:39" ht="15.75" customHeight="1"/>
    <row r="90" spans="1:39" ht="15.75" customHeight="1"/>
    <row r="91" spans="1:39" ht="15.75" customHeight="1"/>
    <row r="92" spans="1:39" ht="15.75" customHeight="1"/>
    <row r="93" spans="1:39" ht="15.75" customHeight="1"/>
    <row r="94" spans="1:39" ht="15.75" customHeight="1"/>
    <row r="95" spans="1:39" ht="15.75" customHeight="1"/>
    <row r="96" spans="1:39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</sheetData>
  <mergeCells count="229">
    <mergeCell ref="E52:E53"/>
    <mergeCell ref="E54:E55"/>
    <mergeCell ref="E58:E59"/>
    <mergeCell ref="E10:E11"/>
    <mergeCell ref="E60:E61"/>
    <mergeCell ref="E20:E21"/>
    <mergeCell ref="E22:E23"/>
    <mergeCell ref="E56:E57"/>
    <mergeCell ref="B60:B61"/>
    <mergeCell ref="D14:D15"/>
    <mergeCell ref="E14:E15"/>
    <mergeCell ref="E30:E31"/>
    <mergeCell ref="E36:E37"/>
    <mergeCell ref="B52:B53"/>
    <mergeCell ref="B18:B19"/>
    <mergeCell ref="B20:B21"/>
    <mergeCell ref="B22:B23"/>
    <mergeCell ref="B24:B25"/>
    <mergeCell ref="C40:C41"/>
    <mergeCell ref="C24:C25"/>
    <mergeCell ref="C26:C27"/>
    <mergeCell ref="C52:C53"/>
    <mergeCell ref="B54:B55"/>
    <mergeCell ref="C54:C55"/>
    <mergeCell ref="B56:B57"/>
    <mergeCell ref="B32:B33"/>
    <mergeCell ref="A1:E6"/>
    <mergeCell ref="A8:A9"/>
    <mergeCell ref="C8:C9"/>
    <mergeCell ref="D8:D9"/>
    <mergeCell ref="A10:A11"/>
    <mergeCell ref="E8:E9"/>
    <mergeCell ref="AM16:AM17"/>
    <mergeCell ref="E12:E13"/>
    <mergeCell ref="C10:C11"/>
    <mergeCell ref="D10:D11"/>
    <mergeCell ref="E16:E17"/>
    <mergeCell ref="C14:C15"/>
    <mergeCell ref="A12:A13"/>
    <mergeCell ref="C12:C13"/>
    <mergeCell ref="D12:D13"/>
    <mergeCell ref="C16:C17"/>
    <mergeCell ref="D16:D17"/>
    <mergeCell ref="A16:A17"/>
    <mergeCell ref="B8:B9"/>
    <mergeCell ref="B10:B11"/>
    <mergeCell ref="B12:B13"/>
    <mergeCell ref="B14:B15"/>
    <mergeCell ref="B16:B17"/>
    <mergeCell ref="G1:AM3"/>
    <mergeCell ref="G4:AA6"/>
    <mergeCell ref="AB4:AK4"/>
    <mergeCell ref="AB5:AK5"/>
    <mergeCell ref="AB6:AK6"/>
    <mergeCell ref="AM12:AM13"/>
    <mergeCell ref="AM8:AM9"/>
    <mergeCell ref="AM10:AM11"/>
    <mergeCell ref="AK8:AK9"/>
    <mergeCell ref="AK10:AK11"/>
    <mergeCell ref="AL10:AL11"/>
    <mergeCell ref="AK12:AK13"/>
    <mergeCell ref="AL12:AL13"/>
    <mergeCell ref="AK14:AK15"/>
    <mergeCell ref="AL14:AL15"/>
    <mergeCell ref="AK16:AK17"/>
    <mergeCell ref="AL16:AL17"/>
    <mergeCell ref="AM56:AM57"/>
    <mergeCell ref="AM36:AM37"/>
    <mergeCell ref="AM26:AM27"/>
    <mergeCell ref="AK36:AK37"/>
    <mergeCell ref="AL36:AL37"/>
    <mergeCell ref="AK38:AK39"/>
    <mergeCell ref="AL38:AL39"/>
    <mergeCell ref="AK40:AK41"/>
    <mergeCell ref="AL40:AL41"/>
    <mergeCell ref="AL56:AL57"/>
    <mergeCell ref="AK48:AK49"/>
    <mergeCell ref="AK42:AK43"/>
    <mergeCell ref="A36:A37"/>
    <mergeCell ref="C36:C37"/>
    <mergeCell ref="D36:D37"/>
    <mergeCell ref="D30:D31"/>
    <mergeCell ref="A58:A59"/>
    <mergeCell ref="C62:D62"/>
    <mergeCell ref="C56:C57"/>
    <mergeCell ref="D56:D57"/>
    <mergeCell ref="A56:A57"/>
    <mergeCell ref="C60:C61"/>
    <mergeCell ref="D60:D61"/>
    <mergeCell ref="B48:B49"/>
    <mergeCell ref="C48:C49"/>
    <mergeCell ref="D48:D49"/>
    <mergeCell ref="B58:B59"/>
    <mergeCell ref="A60:A61"/>
    <mergeCell ref="A30:A31"/>
    <mergeCell ref="B40:B41"/>
    <mergeCell ref="D50:D51"/>
    <mergeCell ref="D40:D41"/>
    <mergeCell ref="D52:D53"/>
    <mergeCell ref="D54:D55"/>
    <mergeCell ref="D32:D33"/>
    <mergeCell ref="C32:C33"/>
    <mergeCell ref="C64:N64"/>
    <mergeCell ref="C65:N65"/>
    <mergeCell ref="C66:N66"/>
    <mergeCell ref="C67:N67"/>
    <mergeCell ref="C75:N75"/>
    <mergeCell ref="E28:E29"/>
    <mergeCell ref="C58:C59"/>
    <mergeCell ref="D58:D59"/>
    <mergeCell ref="B42:B43"/>
    <mergeCell ref="C42:C43"/>
    <mergeCell ref="D42:D43"/>
    <mergeCell ref="E42:E43"/>
    <mergeCell ref="B44:B45"/>
    <mergeCell ref="C44:C45"/>
    <mergeCell ref="D44:D45"/>
    <mergeCell ref="E44:E45"/>
    <mergeCell ref="B46:B47"/>
    <mergeCell ref="C46:C47"/>
    <mergeCell ref="D46:D47"/>
    <mergeCell ref="E46:E47"/>
    <mergeCell ref="C63:N63"/>
    <mergeCell ref="C30:C31"/>
    <mergeCell ref="C38:C39"/>
    <mergeCell ref="D38:D39"/>
    <mergeCell ref="C76:N76"/>
    <mergeCell ref="C77:N77"/>
    <mergeCell ref="C78:N78"/>
    <mergeCell ref="C79:N79"/>
    <mergeCell ref="C80:N80"/>
    <mergeCell ref="C81:N81"/>
    <mergeCell ref="C68:N68"/>
    <mergeCell ref="C69:N69"/>
    <mergeCell ref="C70:N70"/>
    <mergeCell ref="C71:N71"/>
    <mergeCell ref="C72:N72"/>
    <mergeCell ref="C73:N73"/>
    <mergeCell ref="C74:N74"/>
    <mergeCell ref="A18:A19"/>
    <mergeCell ref="C18:C19"/>
    <mergeCell ref="D18:D19"/>
    <mergeCell ref="A28:A29"/>
    <mergeCell ref="C28:C29"/>
    <mergeCell ref="D28:D29"/>
    <mergeCell ref="A20:A21"/>
    <mergeCell ref="C20:C21"/>
    <mergeCell ref="D20:D21"/>
    <mergeCell ref="A22:A23"/>
    <mergeCell ref="C22:C23"/>
    <mergeCell ref="D22:D23"/>
    <mergeCell ref="A24:A25"/>
    <mergeCell ref="D26:D27"/>
    <mergeCell ref="A26:A27"/>
    <mergeCell ref="B26:B27"/>
    <mergeCell ref="B28:B29"/>
    <mergeCell ref="D24:D25"/>
    <mergeCell ref="AK18:AK19"/>
    <mergeCell ref="AL18:AL19"/>
    <mergeCell ref="AK20:AK21"/>
    <mergeCell ref="AL20:AL21"/>
    <mergeCell ref="AK22:AK23"/>
    <mergeCell ref="AL22:AL23"/>
    <mergeCell ref="AK24:AK25"/>
    <mergeCell ref="AL24:AL25"/>
    <mergeCell ref="B50:B51"/>
    <mergeCell ref="C50:C51"/>
    <mergeCell ref="B30:B31"/>
    <mergeCell ref="B36:B37"/>
    <mergeCell ref="B38:B39"/>
    <mergeCell ref="E26:E27"/>
    <mergeCell ref="E18:E19"/>
    <mergeCell ref="E24:E25"/>
    <mergeCell ref="E48:E49"/>
    <mergeCell ref="E50:E51"/>
    <mergeCell ref="E38:E39"/>
    <mergeCell ref="E40:E41"/>
    <mergeCell ref="AL42:AL43"/>
    <mergeCell ref="E32:E33"/>
    <mergeCell ref="B34:B35"/>
    <mergeCell ref="C34:C35"/>
    <mergeCell ref="D34:D35"/>
    <mergeCell ref="E34:E35"/>
    <mergeCell ref="AK60:AK61"/>
    <mergeCell ref="AL60:AL61"/>
    <mergeCell ref="AM38:AM39"/>
    <mergeCell ref="AM40:AM41"/>
    <mergeCell ref="AM42:AM43"/>
    <mergeCell ref="AM44:AM45"/>
    <mergeCell ref="AM46:AM47"/>
    <mergeCell ref="AM48:AM49"/>
    <mergeCell ref="AM50:AM51"/>
    <mergeCell ref="AM52:AM53"/>
    <mergeCell ref="AM54:AM55"/>
    <mergeCell ref="AK52:AK53"/>
    <mergeCell ref="AL52:AL53"/>
    <mergeCell ref="AK54:AK55"/>
    <mergeCell ref="AL54:AL55"/>
    <mergeCell ref="AK44:AK45"/>
    <mergeCell ref="AL44:AL45"/>
    <mergeCell ref="AK46:AK47"/>
    <mergeCell ref="AL46:AL47"/>
    <mergeCell ref="AM60:AM61"/>
    <mergeCell ref="AM58:AM59"/>
    <mergeCell ref="AK58:AK59"/>
    <mergeCell ref="AL58:AL59"/>
    <mergeCell ref="AK62:AM62"/>
    <mergeCell ref="AK56:AK57"/>
    <mergeCell ref="AL48:AL49"/>
    <mergeCell ref="AK50:AK51"/>
    <mergeCell ref="AL50:AL51"/>
    <mergeCell ref="F7:X7"/>
    <mergeCell ref="Y7:AM7"/>
    <mergeCell ref="AM24:AM25"/>
    <mergeCell ref="AM28:AM29"/>
    <mergeCell ref="AM18:AM19"/>
    <mergeCell ref="AM22:AM23"/>
    <mergeCell ref="AM20:AM21"/>
    <mergeCell ref="AM30:AM31"/>
    <mergeCell ref="AK28:AK29"/>
    <mergeCell ref="AL28:AL29"/>
    <mergeCell ref="AK30:AK31"/>
    <mergeCell ref="AL30:AL31"/>
    <mergeCell ref="AL26:AL27"/>
    <mergeCell ref="AK26:AK27"/>
    <mergeCell ref="AK32:AK33"/>
    <mergeCell ref="AL32:AL33"/>
    <mergeCell ref="AL34:AL35"/>
    <mergeCell ref="AK34:AK35"/>
  </mergeCells>
  <pageMargins left="0.7" right="0.7" top="0.75" bottom="0.75" header="0" footer="0"/>
  <pageSetup paperSize="9"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1"/>
  <sheetViews>
    <sheetView workbookViewId="0">
      <selection activeCell="AL16" sqref="AL16"/>
    </sheetView>
  </sheetViews>
  <sheetFormatPr baseColWidth="10" defaultColWidth="14.42578125" defaultRowHeight="15" customHeight="1"/>
  <cols>
    <col min="1" max="1" width="3.7109375" customWidth="1"/>
    <col min="2" max="2" width="29.5703125" customWidth="1"/>
    <col min="3" max="3" width="14.7109375" customWidth="1"/>
    <col min="4" max="4" width="17.85546875" customWidth="1"/>
    <col min="5" max="33" width="3.28515625" bestFit="1" customWidth="1"/>
    <col min="34" max="34" width="3.28515625" style="213" customWidth="1"/>
    <col min="35" max="35" width="3.28515625" style="88" bestFit="1" customWidth="1"/>
    <col min="36" max="36" width="14.42578125" customWidth="1"/>
    <col min="37" max="37" width="1.5703125" hidden="1" customWidth="1"/>
    <col min="38" max="38" width="21.7109375" customWidth="1"/>
    <col min="39" max="39" width="14.140625" customWidth="1"/>
  </cols>
  <sheetData>
    <row r="1" spans="1:39" ht="14.25" customHeight="1">
      <c r="A1" s="516"/>
      <c r="B1" s="517"/>
      <c r="C1" s="517"/>
      <c r="D1" s="517"/>
      <c r="E1" s="517"/>
      <c r="F1" s="517"/>
      <c r="G1" s="384"/>
      <c r="H1" s="523" t="s">
        <v>70</v>
      </c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7"/>
      <c r="AE1" s="427"/>
      <c r="AF1" s="427"/>
      <c r="AG1" s="427"/>
      <c r="AH1" s="496"/>
      <c r="AI1" s="496"/>
      <c r="AJ1" s="427"/>
      <c r="AK1" s="427"/>
      <c r="AL1" s="427"/>
      <c r="AM1" s="428"/>
    </row>
    <row r="2" spans="1:39" ht="14.25" customHeight="1">
      <c r="A2" s="422"/>
      <c r="B2" s="423"/>
      <c r="C2" s="423"/>
      <c r="D2" s="423"/>
      <c r="E2" s="423"/>
      <c r="F2" s="423"/>
      <c r="G2" s="429"/>
      <c r="H2" s="422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E2" s="423"/>
      <c r="AF2" s="423"/>
      <c r="AG2" s="423"/>
      <c r="AH2" s="423"/>
      <c r="AI2" s="423"/>
      <c r="AJ2" s="423"/>
      <c r="AK2" s="423"/>
      <c r="AL2" s="423"/>
      <c r="AM2" s="429"/>
    </row>
    <row r="3" spans="1:39" ht="14.25" customHeight="1">
      <c r="A3" s="422"/>
      <c r="B3" s="423"/>
      <c r="C3" s="423"/>
      <c r="D3" s="423"/>
      <c r="E3" s="423"/>
      <c r="F3" s="423"/>
      <c r="G3" s="429"/>
      <c r="H3" s="414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425"/>
      <c r="Z3" s="425"/>
      <c r="AA3" s="425"/>
      <c r="AB3" s="425"/>
      <c r="AC3" s="425"/>
      <c r="AD3" s="425"/>
      <c r="AE3" s="425"/>
      <c r="AF3" s="425"/>
      <c r="AG3" s="425"/>
      <c r="AH3" s="382"/>
      <c r="AI3" s="382"/>
      <c r="AJ3" s="425"/>
      <c r="AK3" s="425"/>
      <c r="AL3" s="425"/>
      <c r="AM3" s="508"/>
    </row>
    <row r="4" spans="1:39" ht="14.25" customHeight="1">
      <c r="A4" s="422"/>
      <c r="B4" s="423"/>
      <c r="C4" s="423"/>
      <c r="D4" s="423"/>
      <c r="E4" s="423"/>
      <c r="F4" s="423"/>
      <c r="G4" s="429"/>
      <c r="H4" s="426" t="s">
        <v>1</v>
      </c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7"/>
      <c r="Y4" s="427"/>
      <c r="Z4" s="427"/>
      <c r="AA4" s="427"/>
      <c r="AB4" s="427"/>
      <c r="AC4" s="427"/>
      <c r="AD4" s="427"/>
      <c r="AE4" s="428"/>
      <c r="AF4" s="358" t="s">
        <v>2</v>
      </c>
      <c r="AG4" s="341"/>
      <c r="AH4" s="342"/>
      <c r="AI4" s="342"/>
      <c r="AJ4" s="341"/>
      <c r="AK4" s="343"/>
      <c r="AL4" s="1"/>
      <c r="AM4" s="21" t="s">
        <v>3</v>
      </c>
    </row>
    <row r="5" spans="1:39" ht="14.25" customHeight="1">
      <c r="A5" s="422"/>
      <c r="B5" s="423"/>
      <c r="C5" s="423"/>
      <c r="D5" s="423"/>
      <c r="E5" s="423"/>
      <c r="F5" s="423"/>
      <c r="G5" s="429"/>
      <c r="H5" s="422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  <c r="AA5" s="423"/>
      <c r="AB5" s="423"/>
      <c r="AC5" s="423"/>
      <c r="AD5" s="423"/>
      <c r="AE5" s="429"/>
      <c r="AF5" s="358" t="s">
        <v>4</v>
      </c>
      <c r="AG5" s="341"/>
      <c r="AH5" s="342"/>
      <c r="AI5" s="342"/>
      <c r="AJ5" s="341"/>
      <c r="AK5" s="343"/>
      <c r="AL5" s="3"/>
      <c r="AM5" s="3"/>
    </row>
    <row r="6" spans="1:39" ht="14.25" customHeight="1">
      <c r="A6" s="414"/>
      <c r="B6" s="425"/>
      <c r="C6" s="425"/>
      <c r="D6" s="425"/>
      <c r="E6" s="425"/>
      <c r="F6" s="425"/>
      <c r="G6" s="508"/>
      <c r="H6" s="414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425"/>
      <c r="T6" s="425"/>
      <c r="U6" s="425"/>
      <c r="V6" s="425"/>
      <c r="W6" s="425"/>
      <c r="X6" s="425"/>
      <c r="Y6" s="425"/>
      <c r="Z6" s="425"/>
      <c r="AA6" s="425"/>
      <c r="AB6" s="425"/>
      <c r="AC6" s="425"/>
      <c r="AD6" s="425"/>
      <c r="AE6" s="508"/>
      <c r="AF6" s="358" t="s">
        <v>5</v>
      </c>
      <c r="AG6" s="341"/>
      <c r="AH6" s="342"/>
      <c r="AI6" s="342"/>
      <c r="AJ6" s="341"/>
      <c r="AK6" s="343"/>
      <c r="AL6" s="3"/>
      <c r="AM6" s="22"/>
    </row>
    <row r="7" spans="1:39" ht="14.25" customHeight="1" thickBot="1">
      <c r="A7" s="8"/>
      <c r="B7" s="23"/>
      <c r="C7" s="23"/>
      <c r="D7" s="522" t="s">
        <v>73</v>
      </c>
      <c r="E7" s="496"/>
      <c r="F7" s="496"/>
      <c r="G7" s="496"/>
      <c r="H7" s="496"/>
      <c r="I7" s="496"/>
      <c r="J7" s="496"/>
      <c r="K7" s="496"/>
      <c r="L7" s="496"/>
      <c r="M7" s="496"/>
      <c r="N7" s="496"/>
      <c r="O7" s="496"/>
      <c r="P7" s="496"/>
      <c r="Q7" s="496"/>
      <c r="R7" s="496"/>
      <c r="S7" s="496"/>
      <c r="T7" s="496"/>
      <c r="U7" s="496"/>
      <c r="V7" s="496"/>
      <c r="W7" s="497"/>
      <c r="X7" s="524" t="s">
        <v>168</v>
      </c>
      <c r="Y7" s="341"/>
      <c r="Z7" s="341"/>
      <c r="AA7" s="341"/>
      <c r="AB7" s="341"/>
      <c r="AC7" s="341"/>
      <c r="AD7" s="341"/>
      <c r="AE7" s="341"/>
      <c r="AF7" s="341"/>
      <c r="AG7" s="341"/>
      <c r="AH7" s="342"/>
      <c r="AI7" s="342"/>
      <c r="AJ7" s="341"/>
      <c r="AK7" s="341"/>
      <c r="AL7" s="341"/>
      <c r="AM7" s="343"/>
    </row>
    <row r="8" spans="1:39" ht="14.25" customHeight="1">
      <c r="A8" s="518" t="s">
        <v>7</v>
      </c>
      <c r="B8" s="520" t="s">
        <v>8</v>
      </c>
      <c r="C8" s="521" t="s">
        <v>9</v>
      </c>
      <c r="D8" s="520" t="s">
        <v>10</v>
      </c>
      <c r="E8" s="184" t="s">
        <v>11</v>
      </c>
      <c r="F8" s="184" t="s">
        <v>12</v>
      </c>
      <c r="G8" s="184" t="s">
        <v>13</v>
      </c>
      <c r="H8" s="221" t="s">
        <v>14</v>
      </c>
      <c r="I8" s="221" t="s">
        <v>15</v>
      </c>
      <c r="J8" s="184" t="s">
        <v>16</v>
      </c>
      <c r="K8" s="184" t="s">
        <v>11</v>
      </c>
      <c r="L8" s="185" t="s">
        <v>11</v>
      </c>
      <c r="M8" s="185" t="s">
        <v>12</v>
      </c>
      <c r="N8" s="185" t="s">
        <v>13</v>
      </c>
      <c r="O8" s="231" t="s">
        <v>14</v>
      </c>
      <c r="P8" s="221" t="s">
        <v>15</v>
      </c>
      <c r="Q8" s="221" t="s">
        <v>16</v>
      </c>
      <c r="R8" s="184" t="s">
        <v>11</v>
      </c>
      <c r="S8" s="184" t="s">
        <v>11</v>
      </c>
      <c r="T8" s="185" t="s">
        <v>12</v>
      </c>
      <c r="U8" s="185" t="s">
        <v>13</v>
      </c>
      <c r="V8" s="221" t="s">
        <v>14</v>
      </c>
      <c r="W8" s="221" t="s">
        <v>15</v>
      </c>
      <c r="X8" s="184" t="s">
        <v>16</v>
      </c>
      <c r="Y8" s="184" t="s">
        <v>11</v>
      </c>
      <c r="Z8" s="185" t="s">
        <v>11</v>
      </c>
      <c r="AA8" s="185" t="s">
        <v>12</v>
      </c>
      <c r="AB8" s="185" t="s">
        <v>13</v>
      </c>
      <c r="AC8" s="231" t="s">
        <v>14</v>
      </c>
      <c r="AD8" s="221" t="s">
        <v>15</v>
      </c>
      <c r="AE8" s="184" t="s">
        <v>16</v>
      </c>
      <c r="AF8" s="184" t="s">
        <v>11</v>
      </c>
      <c r="AG8" s="184" t="s">
        <v>11</v>
      </c>
      <c r="AH8" s="184" t="s">
        <v>12</v>
      </c>
      <c r="AI8" s="184" t="s">
        <v>13</v>
      </c>
      <c r="AJ8" s="507" t="s">
        <v>17</v>
      </c>
      <c r="AK8" s="441"/>
      <c r="AL8" s="509" t="s">
        <v>18</v>
      </c>
      <c r="AM8" s="511" t="s">
        <v>19</v>
      </c>
    </row>
    <row r="9" spans="1:39" ht="14.25" customHeight="1" thickBot="1">
      <c r="A9" s="519"/>
      <c r="B9" s="514"/>
      <c r="C9" s="514"/>
      <c r="D9" s="514"/>
      <c r="E9" s="281">
        <v>1</v>
      </c>
      <c r="F9" s="282">
        <v>2</v>
      </c>
      <c r="G9" s="282">
        <v>3</v>
      </c>
      <c r="H9" s="235">
        <v>4</v>
      </c>
      <c r="I9" s="222">
        <v>5</v>
      </c>
      <c r="J9" s="283">
        <v>6</v>
      </c>
      <c r="K9" s="283">
        <v>7</v>
      </c>
      <c r="L9" s="284">
        <v>8</v>
      </c>
      <c r="M9" s="284">
        <v>9</v>
      </c>
      <c r="N9" s="282">
        <v>10</v>
      </c>
      <c r="O9" s="235">
        <v>11</v>
      </c>
      <c r="P9" s="222">
        <v>12</v>
      </c>
      <c r="Q9" s="222">
        <v>13</v>
      </c>
      <c r="R9" s="284">
        <v>14</v>
      </c>
      <c r="S9" s="284">
        <v>15</v>
      </c>
      <c r="T9" s="284">
        <v>16</v>
      </c>
      <c r="U9" s="284">
        <v>17</v>
      </c>
      <c r="V9" s="232">
        <v>18</v>
      </c>
      <c r="W9" s="222">
        <v>19</v>
      </c>
      <c r="X9" s="283">
        <v>20</v>
      </c>
      <c r="Y9" s="283">
        <v>21</v>
      </c>
      <c r="Z9" s="284">
        <v>22</v>
      </c>
      <c r="AA9" s="284">
        <v>23</v>
      </c>
      <c r="AB9" s="284">
        <v>24</v>
      </c>
      <c r="AC9" s="232">
        <v>25</v>
      </c>
      <c r="AD9" s="222">
        <v>26</v>
      </c>
      <c r="AE9" s="283">
        <v>27</v>
      </c>
      <c r="AF9" s="284">
        <v>28</v>
      </c>
      <c r="AG9" s="284">
        <v>29</v>
      </c>
      <c r="AH9" s="285">
        <v>30</v>
      </c>
      <c r="AI9" s="286">
        <v>31</v>
      </c>
      <c r="AJ9" s="414"/>
      <c r="AK9" s="508"/>
      <c r="AL9" s="510"/>
      <c r="AM9" s="512"/>
    </row>
    <row r="10" spans="1:39" ht="15" customHeight="1">
      <c r="A10" s="528">
        <v>1</v>
      </c>
      <c r="B10" s="530" t="s">
        <v>74</v>
      </c>
      <c r="C10" s="525" t="s">
        <v>21</v>
      </c>
      <c r="D10" s="527" t="s">
        <v>152</v>
      </c>
      <c r="E10" s="202"/>
      <c r="F10" s="202" t="s">
        <v>23</v>
      </c>
      <c r="G10" s="202"/>
      <c r="H10" s="308"/>
      <c r="I10" s="311"/>
      <c r="J10" s="202" t="s">
        <v>23</v>
      </c>
      <c r="K10" s="203"/>
      <c r="L10" s="202" t="s">
        <v>23</v>
      </c>
      <c r="M10" s="202"/>
      <c r="N10" s="202" t="s">
        <v>23</v>
      </c>
      <c r="O10" s="307" t="s">
        <v>23</v>
      </c>
      <c r="P10" s="308" t="s">
        <v>23</v>
      </c>
      <c r="Q10" s="307"/>
      <c r="R10" s="202" t="s">
        <v>23</v>
      </c>
      <c r="S10" s="201"/>
      <c r="T10" s="202" t="s">
        <v>23</v>
      </c>
      <c r="U10" s="202"/>
      <c r="V10" s="308"/>
      <c r="W10" s="308"/>
      <c r="X10" s="202" t="s">
        <v>23</v>
      </c>
      <c r="Y10" s="202"/>
      <c r="Z10" s="202" t="s">
        <v>23</v>
      </c>
      <c r="AA10" s="202"/>
      <c r="AB10" s="202" t="s">
        <v>23</v>
      </c>
      <c r="AC10" s="308" t="s">
        <v>23</v>
      </c>
      <c r="AD10" s="308" t="s">
        <v>23</v>
      </c>
      <c r="AE10" s="202"/>
      <c r="AF10" s="202" t="s">
        <v>23</v>
      </c>
      <c r="AG10" s="202"/>
      <c r="AH10" s="202" t="s">
        <v>23</v>
      </c>
      <c r="AI10" s="202"/>
      <c r="AJ10" s="353">
        <f>SUM(D11:AI11)</f>
        <v>180</v>
      </c>
      <c r="AK10" s="428"/>
      <c r="AL10" s="513">
        <v>3213002995</v>
      </c>
      <c r="AM10" s="515"/>
    </row>
    <row r="11" spans="1:39" ht="14.25" customHeight="1">
      <c r="A11" s="529"/>
      <c r="B11" s="526"/>
      <c r="C11" s="526"/>
      <c r="D11" s="526"/>
      <c r="E11" s="202"/>
      <c r="F11" s="202">
        <v>12</v>
      </c>
      <c r="G11" s="202"/>
      <c r="H11" s="308"/>
      <c r="I11" s="312"/>
      <c r="J11" s="202">
        <v>12</v>
      </c>
      <c r="K11" s="204"/>
      <c r="L11" s="202">
        <v>12</v>
      </c>
      <c r="M11" s="202"/>
      <c r="N11" s="202">
        <v>12</v>
      </c>
      <c r="O11" s="309">
        <v>12</v>
      </c>
      <c r="P11" s="308">
        <v>12</v>
      </c>
      <c r="Q11" s="309"/>
      <c r="R11" s="202">
        <v>12</v>
      </c>
      <c r="S11" s="205"/>
      <c r="T11" s="202">
        <v>12</v>
      </c>
      <c r="U11" s="202"/>
      <c r="V11" s="308"/>
      <c r="W11" s="308"/>
      <c r="X11" s="202">
        <v>12</v>
      </c>
      <c r="Y11" s="306"/>
      <c r="Z11" s="202">
        <v>12</v>
      </c>
      <c r="AA11" s="202"/>
      <c r="AB11" s="202">
        <v>12</v>
      </c>
      <c r="AC11" s="308">
        <v>12</v>
      </c>
      <c r="AD11" s="308">
        <v>12</v>
      </c>
      <c r="AE11" s="202"/>
      <c r="AF11" s="202">
        <v>12</v>
      </c>
      <c r="AG11" s="202"/>
      <c r="AH11" s="202">
        <v>12</v>
      </c>
      <c r="AI11" s="202"/>
      <c r="AJ11" s="382"/>
      <c r="AK11" s="508"/>
      <c r="AL11" s="514"/>
      <c r="AM11" s="476"/>
    </row>
    <row r="12" spans="1:39" ht="15" customHeight="1">
      <c r="A12" s="528">
        <v>2</v>
      </c>
      <c r="B12" s="530" t="s">
        <v>75</v>
      </c>
      <c r="C12" s="525" t="s">
        <v>21</v>
      </c>
      <c r="D12" s="527" t="s">
        <v>152</v>
      </c>
      <c r="E12" s="202" t="s">
        <v>23</v>
      </c>
      <c r="F12" s="202"/>
      <c r="G12" s="202" t="s">
        <v>23</v>
      </c>
      <c r="H12" s="308" t="s">
        <v>23</v>
      </c>
      <c r="I12" s="308" t="s">
        <v>23</v>
      </c>
      <c r="J12" s="202"/>
      <c r="K12" s="202" t="s">
        <v>23</v>
      </c>
      <c r="L12" s="202"/>
      <c r="M12" s="202" t="s">
        <v>23</v>
      </c>
      <c r="N12" s="205"/>
      <c r="O12" s="308"/>
      <c r="P12" s="308"/>
      <c r="Q12" s="308" t="s">
        <v>23</v>
      </c>
      <c r="R12" s="202"/>
      <c r="S12" s="202" t="s">
        <v>23</v>
      </c>
      <c r="T12" s="202"/>
      <c r="U12" s="202" t="s">
        <v>23</v>
      </c>
      <c r="V12" s="308" t="s">
        <v>23</v>
      </c>
      <c r="W12" s="308" t="s">
        <v>23</v>
      </c>
      <c r="X12" s="202"/>
      <c r="Y12" s="202" t="s">
        <v>23</v>
      </c>
      <c r="Z12" s="206"/>
      <c r="AA12" s="202" t="s">
        <v>23</v>
      </c>
      <c r="AB12" s="202"/>
      <c r="AC12" s="308"/>
      <c r="AD12" s="308"/>
      <c r="AE12" s="202" t="s">
        <v>23</v>
      </c>
      <c r="AF12" s="202"/>
      <c r="AG12" s="202" t="s">
        <v>23</v>
      </c>
      <c r="AH12" s="202"/>
      <c r="AI12" s="202" t="s">
        <v>23</v>
      </c>
      <c r="AJ12" s="353">
        <f>SUM(D13:AI13)</f>
        <v>192</v>
      </c>
      <c r="AK12" s="428"/>
      <c r="AL12" s="464">
        <v>3164904724</v>
      </c>
      <c r="AM12" s="515"/>
    </row>
    <row r="13" spans="1:39" ht="14.25" customHeight="1" thickBot="1">
      <c r="A13" s="529"/>
      <c r="B13" s="526"/>
      <c r="C13" s="526"/>
      <c r="D13" s="526"/>
      <c r="E13" s="175">
        <v>12</v>
      </c>
      <c r="F13" s="175"/>
      <c r="G13" s="175">
        <v>12</v>
      </c>
      <c r="H13" s="310">
        <v>12</v>
      </c>
      <c r="I13" s="310">
        <v>12</v>
      </c>
      <c r="J13" s="175"/>
      <c r="K13" s="175">
        <v>12</v>
      </c>
      <c r="L13" s="175"/>
      <c r="M13" s="176">
        <v>12</v>
      </c>
      <c r="N13" s="175"/>
      <c r="O13" s="310"/>
      <c r="P13" s="310"/>
      <c r="Q13" s="310">
        <v>12</v>
      </c>
      <c r="R13" s="175"/>
      <c r="S13" s="175">
        <v>12</v>
      </c>
      <c r="T13" s="175"/>
      <c r="U13" s="175">
        <v>12</v>
      </c>
      <c r="V13" s="310">
        <v>12</v>
      </c>
      <c r="W13" s="310">
        <v>12</v>
      </c>
      <c r="X13" s="175"/>
      <c r="Y13" s="175">
        <v>12</v>
      </c>
      <c r="Z13" s="176"/>
      <c r="AA13" s="176">
        <v>12</v>
      </c>
      <c r="AB13" s="175"/>
      <c r="AC13" s="310"/>
      <c r="AD13" s="310"/>
      <c r="AE13" s="175">
        <v>12</v>
      </c>
      <c r="AF13" s="175"/>
      <c r="AG13" s="175">
        <v>12</v>
      </c>
      <c r="AH13" s="175"/>
      <c r="AI13" s="175">
        <v>12</v>
      </c>
      <c r="AJ13" s="382"/>
      <c r="AK13" s="508"/>
      <c r="AL13" s="510"/>
      <c r="AM13" s="476"/>
    </row>
    <row r="14" spans="1:39" s="116" customFormat="1" ht="14.25" customHeight="1">
      <c r="A14" s="119"/>
      <c r="B14" s="132" t="s">
        <v>132</v>
      </c>
      <c r="C14" s="119"/>
      <c r="D14" s="119"/>
      <c r="E14" s="130">
        <f>(COUNTIF(E10:E13,"C"))</f>
        <v>1</v>
      </c>
      <c r="F14" s="130">
        <f t="shared" ref="F14:AI14" si="0">(COUNTIF(F10:F13,"C"))</f>
        <v>1</v>
      </c>
      <c r="G14" s="130">
        <f t="shared" si="0"/>
        <v>1</v>
      </c>
      <c r="H14" s="130">
        <f t="shared" si="0"/>
        <v>1</v>
      </c>
      <c r="I14" s="130">
        <f t="shared" si="0"/>
        <v>1</v>
      </c>
      <c r="J14" s="130">
        <f t="shared" si="0"/>
        <v>1</v>
      </c>
      <c r="K14" s="130">
        <f t="shared" si="0"/>
        <v>1</v>
      </c>
      <c r="L14" s="130">
        <f t="shared" si="0"/>
        <v>1</v>
      </c>
      <c r="M14" s="130">
        <f t="shared" si="0"/>
        <v>1</v>
      </c>
      <c r="N14" s="130">
        <f t="shared" si="0"/>
        <v>1</v>
      </c>
      <c r="O14" s="130">
        <f t="shared" si="0"/>
        <v>1</v>
      </c>
      <c r="P14" s="130">
        <f t="shared" si="0"/>
        <v>1</v>
      </c>
      <c r="Q14" s="130">
        <f t="shared" si="0"/>
        <v>1</v>
      </c>
      <c r="R14" s="130">
        <f t="shared" si="0"/>
        <v>1</v>
      </c>
      <c r="S14" s="130">
        <f t="shared" si="0"/>
        <v>1</v>
      </c>
      <c r="T14" s="130">
        <f t="shared" si="0"/>
        <v>1</v>
      </c>
      <c r="U14" s="130">
        <f t="shared" si="0"/>
        <v>1</v>
      </c>
      <c r="V14" s="130">
        <f t="shared" si="0"/>
        <v>1</v>
      </c>
      <c r="W14" s="130">
        <f t="shared" si="0"/>
        <v>1</v>
      </c>
      <c r="X14" s="130">
        <f t="shared" si="0"/>
        <v>1</v>
      </c>
      <c r="Y14" s="130">
        <f t="shared" si="0"/>
        <v>1</v>
      </c>
      <c r="Z14" s="130">
        <f t="shared" si="0"/>
        <v>1</v>
      </c>
      <c r="AA14" s="130">
        <f t="shared" si="0"/>
        <v>1</v>
      </c>
      <c r="AB14" s="130">
        <f t="shared" si="0"/>
        <v>1</v>
      </c>
      <c r="AC14" s="130">
        <f t="shared" si="0"/>
        <v>1</v>
      </c>
      <c r="AD14" s="130">
        <f t="shared" si="0"/>
        <v>1</v>
      </c>
      <c r="AE14" s="130">
        <f t="shared" si="0"/>
        <v>1</v>
      </c>
      <c r="AF14" s="130">
        <f t="shared" si="0"/>
        <v>1</v>
      </c>
      <c r="AG14" s="130">
        <f t="shared" si="0"/>
        <v>1</v>
      </c>
      <c r="AH14" s="130"/>
      <c r="AI14" s="130">
        <f t="shared" si="0"/>
        <v>1</v>
      </c>
      <c r="AJ14" s="131"/>
      <c r="AK14" s="119"/>
      <c r="AL14" s="119"/>
      <c r="AM14" s="119"/>
    </row>
    <row r="15" spans="1:39" ht="14.25" customHeight="1" thickBot="1">
      <c r="A15" s="12"/>
      <c r="B15" s="129"/>
      <c r="C15" s="12"/>
      <c r="D15" s="12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505" t="s">
        <v>76</v>
      </c>
      <c r="W15" s="506"/>
      <c r="X15" s="506"/>
      <c r="Y15" s="506"/>
      <c r="Z15" s="506"/>
      <c r="AA15" s="506"/>
      <c r="AB15" s="506"/>
      <c r="AC15" s="506"/>
      <c r="AD15" s="506"/>
      <c r="AE15" s="506"/>
      <c r="AF15" s="506"/>
      <c r="AG15" s="506"/>
      <c r="AH15" s="488"/>
      <c r="AI15" s="488"/>
      <c r="AJ15" s="24">
        <f>SUM(AJ10:AK13)</f>
        <v>372</v>
      </c>
      <c r="AK15" s="25"/>
      <c r="AL15" s="26"/>
      <c r="AM15" s="12"/>
    </row>
    <row r="16" spans="1:39" ht="14.25" customHeight="1">
      <c r="A16" s="12"/>
      <c r="B16" s="27"/>
      <c r="C16" s="27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1:39" ht="14.2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</row>
    <row r="18" spans="1:39" ht="14.2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</row>
    <row r="19" spans="1:39" ht="14.2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</row>
    <row r="20" spans="1:39" ht="14.25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</row>
    <row r="21" spans="1:39" ht="14.2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</row>
    <row r="22" spans="1:39" ht="14.2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</row>
    <row r="23" spans="1:39" ht="14.2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</row>
    <row r="24" spans="1:39" ht="14.2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ht="14.2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ht="14.2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4.2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ht="14.2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ht="14.2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ht="14.2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ht="14.2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ht="14.2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39" ht="14.2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1:39" ht="14.2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</row>
    <row r="35" spans="1:39" ht="14.2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</row>
    <row r="36" spans="1:39" ht="14.2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</row>
    <row r="37" spans="1:39" ht="14.2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</row>
    <row r="38" spans="1:39" ht="14.2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</row>
    <row r="39" spans="1:39" ht="14.2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</row>
    <row r="40" spans="1:39" ht="14.2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</row>
    <row r="41" spans="1:39" ht="14.2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</row>
    <row r="42" spans="1:39" ht="14.2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</row>
    <row r="43" spans="1:39" ht="14.2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</row>
    <row r="44" spans="1:39" ht="14.2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</row>
    <row r="45" spans="1:39" ht="14.2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</row>
    <row r="46" spans="1:39" ht="14.2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</row>
    <row r="47" spans="1:39" ht="14.2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</row>
    <row r="48" spans="1:39" ht="14.2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</row>
    <row r="49" spans="1:39" ht="14.2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</row>
    <row r="50" spans="1:39" ht="14.2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</row>
    <row r="51" spans="1:39" ht="14.2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</row>
    <row r="52" spans="1:39" ht="14.2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</row>
    <row r="53" spans="1:39" ht="14.2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</row>
    <row r="54" spans="1:39" ht="14.2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</row>
    <row r="55" spans="1:39" ht="14.2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</row>
    <row r="56" spans="1:39" ht="14.2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</row>
    <row r="57" spans="1:39" ht="14.2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</row>
    <row r="58" spans="1:39" ht="14.2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</row>
    <row r="59" spans="1:39" ht="14.2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</row>
    <row r="60" spans="1:39" ht="14.2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</row>
    <row r="61" spans="1:39" ht="14.2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</row>
    <row r="62" spans="1:39" ht="14.2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</row>
    <row r="63" spans="1:39" ht="14.2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</row>
    <row r="64" spans="1:39" ht="14.2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</row>
    <row r="65" spans="1:39" ht="14.2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</row>
    <row r="66" spans="1:39" ht="14.2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</row>
    <row r="67" spans="1:39" ht="14.2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</row>
    <row r="68" spans="1:39" ht="14.2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</row>
    <row r="69" spans="1:39" ht="14.2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</row>
    <row r="70" spans="1:39" ht="14.2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</row>
    <row r="71" spans="1:39" ht="14.2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</row>
    <row r="72" spans="1:39" ht="14.2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</row>
    <row r="73" spans="1:39" ht="14.2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</row>
    <row r="74" spans="1:39" ht="14.2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</row>
    <row r="75" spans="1:39" ht="14.2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</row>
    <row r="76" spans="1:39" ht="14.2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</row>
    <row r="77" spans="1:39" ht="14.2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</row>
    <row r="78" spans="1:39" ht="14.2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</row>
    <row r="79" spans="1:39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</row>
    <row r="80" spans="1:39" ht="14.2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</row>
    <row r="81" spans="1:39" ht="14.25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</row>
    <row r="82" spans="1:39" ht="14.2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</row>
    <row r="83" spans="1:39" ht="14.2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</row>
    <row r="84" spans="1:39" ht="14.2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</row>
    <row r="85" spans="1:39" ht="14.2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</row>
    <row r="86" spans="1:39" ht="14.2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</row>
    <row r="87" spans="1:39" ht="14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</row>
    <row r="88" spans="1:39" ht="14.2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</row>
    <row r="89" spans="1:39" ht="14.2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</row>
    <row r="90" spans="1:39" ht="14.2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</row>
    <row r="91" spans="1:39" ht="14.2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</row>
    <row r="92" spans="1:39" ht="14.2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</row>
    <row r="93" spans="1:39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</row>
    <row r="94" spans="1:39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</row>
    <row r="95" spans="1:39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</row>
    <row r="96" spans="1:39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</row>
    <row r="97" spans="1:39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</row>
    <row r="98" spans="1:39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</row>
    <row r="99" spans="1:39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</row>
    <row r="100" spans="1:39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</row>
    <row r="101" spans="1:39" ht="14.2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</row>
    <row r="102" spans="1:39" ht="14.2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</row>
    <row r="103" spans="1:39" ht="14.2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</row>
    <row r="104" spans="1:39" ht="14.2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</row>
    <row r="105" spans="1:39" ht="14.2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</row>
    <row r="106" spans="1:39" ht="14.2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</row>
    <row r="107" spans="1:39" ht="14.2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</row>
    <row r="108" spans="1:39" ht="14.2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</row>
    <row r="109" spans="1:39" ht="14.2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</row>
    <row r="110" spans="1:39" ht="14.2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</row>
    <row r="111" spans="1:39" ht="14.2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</row>
    <row r="112" spans="1:39" ht="14.2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</row>
    <row r="113" spans="1:39" ht="14.2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</row>
    <row r="114" spans="1:39" ht="14.2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</row>
    <row r="115" spans="1:39" ht="14.2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</row>
    <row r="116" spans="1:39" ht="14.2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</row>
    <row r="117" spans="1:39" ht="14.2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</row>
    <row r="118" spans="1:39" ht="14.2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</row>
    <row r="119" spans="1:39" ht="14.2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</row>
    <row r="120" spans="1:39" ht="14.2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</row>
    <row r="121" spans="1:39" ht="14.2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</row>
    <row r="122" spans="1:39" ht="14.2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</row>
    <row r="123" spans="1:39" ht="14.2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</row>
    <row r="124" spans="1:39" ht="14.2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</row>
    <row r="125" spans="1:39" ht="14.2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</row>
    <row r="126" spans="1:39" ht="14.2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</row>
    <row r="127" spans="1:39" ht="14.2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</row>
    <row r="128" spans="1:39" ht="14.2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</row>
    <row r="129" spans="1:39" ht="14.2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</row>
    <row r="130" spans="1:39" ht="14.2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</row>
    <row r="131" spans="1:39" ht="14.2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</row>
    <row r="132" spans="1:39" ht="14.2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</row>
    <row r="133" spans="1:39" ht="14.2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</row>
    <row r="134" spans="1:39" ht="14.2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</row>
    <row r="135" spans="1:39" ht="14.2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</row>
    <row r="136" spans="1:39" ht="14.2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</row>
    <row r="137" spans="1:39" ht="14.2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</row>
    <row r="138" spans="1:39" ht="14.2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</row>
    <row r="139" spans="1:39" ht="14.2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</row>
    <row r="140" spans="1:39" ht="14.2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</row>
    <row r="141" spans="1:39" ht="14.2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</row>
    <row r="142" spans="1:39" ht="14.2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</row>
    <row r="143" spans="1:39" ht="14.2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</row>
    <row r="144" spans="1:39" ht="14.2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</row>
    <row r="145" spans="1:39" ht="14.2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</row>
    <row r="146" spans="1:39" ht="14.2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</row>
    <row r="147" spans="1:39" ht="14.2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</row>
    <row r="148" spans="1:39" ht="14.2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</row>
    <row r="149" spans="1:39" ht="14.2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</row>
    <row r="150" spans="1:39" ht="14.2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</row>
    <row r="151" spans="1:39" ht="14.2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</row>
    <row r="152" spans="1:39" ht="14.2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</row>
    <row r="153" spans="1:39" ht="14.2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</row>
    <row r="154" spans="1:39" ht="14.2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</row>
    <row r="155" spans="1:39" ht="14.2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</row>
    <row r="156" spans="1:39" ht="14.2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</row>
    <row r="157" spans="1:39" ht="14.2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</row>
    <row r="158" spans="1:39" ht="14.2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</row>
    <row r="159" spans="1:39" ht="14.2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</row>
    <row r="160" spans="1:39" ht="14.2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</row>
    <row r="161" spans="1:39" ht="14.2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</row>
    <row r="162" spans="1:39" ht="14.2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</row>
    <row r="163" spans="1:39" ht="14.2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</row>
    <row r="164" spans="1:39" ht="14.2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</row>
    <row r="165" spans="1:39" ht="14.2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</row>
    <row r="166" spans="1:39" ht="14.2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</row>
    <row r="167" spans="1:39" ht="14.2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</row>
    <row r="168" spans="1:39" ht="14.2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</row>
    <row r="169" spans="1:39" ht="14.2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</row>
    <row r="170" spans="1:39" ht="14.2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</row>
    <row r="171" spans="1:39" ht="14.2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</row>
    <row r="172" spans="1:39" ht="14.2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</row>
    <row r="173" spans="1:39" ht="14.2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</row>
    <row r="174" spans="1:39" ht="14.2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</row>
    <row r="175" spans="1:39" ht="14.2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</row>
    <row r="176" spans="1:39" ht="14.2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</row>
    <row r="177" spans="1:39" ht="14.2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</row>
    <row r="178" spans="1:39" ht="14.2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</row>
    <row r="179" spans="1:39" ht="14.2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</row>
    <row r="180" spans="1:39" ht="14.2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</row>
    <row r="181" spans="1:39" ht="14.2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</row>
    <row r="182" spans="1:39" ht="14.2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</row>
    <row r="183" spans="1:39" ht="14.2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</row>
    <row r="184" spans="1:39" ht="14.2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</row>
    <row r="185" spans="1:39" ht="14.2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</row>
    <row r="186" spans="1:39" ht="14.2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</row>
    <row r="187" spans="1:39" ht="14.2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</row>
    <row r="188" spans="1:39" ht="14.2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</row>
    <row r="189" spans="1:39" ht="14.2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</row>
    <row r="190" spans="1:39" ht="14.2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</row>
    <row r="191" spans="1:39" ht="14.2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</row>
    <row r="192" spans="1:39" ht="14.2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</row>
    <row r="193" spans="1:39" ht="14.2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</row>
    <row r="194" spans="1:39" ht="14.2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</row>
    <row r="195" spans="1:39" ht="14.2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</row>
    <row r="196" spans="1:39" ht="14.2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</row>
    <row r="197" spans="1:39" ht="14.2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</row>
    <row r="198" spans="1:39" ht="14.2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</row>
    <row r="199" spans="1:39" ht="14.2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</row>
    <row r="200" spans="1:39" ht="14.2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</row>
    <row r="201" spans="1:39" ht="14.2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</row>
    <row r="202" spans="1:39" ht="14.2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</row>
    <row r="203" spans="1:39" ht="14.2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</row>
    <row r="204" spans="1:39" ht="14.2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</row>
    <row r="205" spans="1:39" ht="14.2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</row>
    <row r="206" spans="1:39" ht="14.2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</row>
    <row r="207" spans="1:39" ht="14.2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</row>
    <row r="208" spans="1:39" ht="14.2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</row>
    <row r="209" spans="1:39" ht="14.2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</row>
    <row r="210" spans="1:39" ht="14.2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</row>
    <row r="211" spans="1:39" ht="14.2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</row>
    <row r="212" spans="1:39" ht="14.2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</row>
    <row r="213" spans="1:39" ht="14.2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</row>
    <row r="214" spans="1:39" ht="14.2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</row>
    <row r="215" spans="1:39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16"/>
      <c r="AI215" s="89"/>
      <c r="AJ215" s="26"/>
      <c r="AK215" s="26"/>
      <c r="AL215" s="26"/>
      <c r="AM215" s="26"/>
    </row>
    <row r="216" spans="1:39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16"/>
      <c r="AI216" s="89"/>
      <c r="AJ216" s="26"/>
      <c r="AK216" s="26"/>
      <c r="AL216" s="26"/>
      <c r="AM216" s="26"/>
    </row>
    <row r="217" spans="1:39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16"/>
      <c r="AI217" s="89"/>
      <c r="AJ217" s="26"/>
      <c r="AK217" s="26"/>
      <c r="AL217" s="26"/>
      <c r="AM217" s="26"/>
    </row>
    <row r="218" spans="1:39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16"/>
      <c r="AI218" s="89"/>
      <c r="AJ218" s="26"/>
      <c r="AK218" s="26"/>
      <c r="AL218" s="26"/>
      <c r="AM218" s="26"/>
    </row>
    <row r="219" spans="1:39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16"/>
      <c r="AI219" s="89"/>
      <c r="AJ219" s="26"/>
      <c r="AK219" s="26"/>
      <c r="AL219" s="26"/>
      <c r="AM219" s="26"/>
    </row>
    <row r="220" spans="1:39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16"/>
      <c r="AI220" s="89"/>
      <c r="AJ220" s="26"/>
      <c r="AK220" s="26"/>
      <c r="AL220" s="26"/>
      <c r="AM220" s="26"/>
    </row>
    <row r="221" spans="1:39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16"/>
      <c r="AI221" s="89"/>
      <c r="AJ221" s="26"/>
      <c r="AK221" s="26"/>
      <c r="AL221" s="26"/>
      <c r="AM221" s="26"/>
    </row>
    <row r="222" spans="1:39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16"/>
      <c r="AI222" s="89"/>
      <c r="AJ222" s="26"/>
      <c r="AK222" s="26"/>
      <c r="AL222" s="26"/>
      <c r="AM222" s="26"/>
    </row>
    <row r="223" spans="1:39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16"/>
      <c r="AI223" s="89"/>
      <c r="AJ223" s="26"/>
      <c r="AK223" s="26"/>
      <c r="AL223" s="26"/>
      <c r="AM223" s="26"/>
    </row>
    <row r="224" spans="1:39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16"/>
      <c r="AI224" s="89"/>
      <c r="AJ224" s="26"/>
      <c r="AK224" s="26"/>
      <c r="AL224" s="26"/>
      <c r="AM224" s="26"/>
    </row>
    <row r="225" spans="1:39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16"/>
      <c r="AI225" s="89"/>
      <c r="AJ225" s="26"/>
      <c r="AK225" s="26"/>
      <c r="AL225" s="26"/>
      <c r="AM225" s="26"/>
    </row>
    <row r="226" spans="1:39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16"/>
      <c r="AI226" s="89"/>
      <c r="AJ226" s="26"/>
      <c r="AK226" s="26"/>
      <c r="AL226" s="26"/>
      <c r="AM226" s="26"/>
    </row>
    <row r="227" spans="1:39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16"/>
      <c r="AI227" s="89"/>
      <c r="AJ227" s="26"/>
      <c r="AK227" s="26"/>
      <c r="AL227" s="26"/>
      <c r="AM227" s="26"/>
    </row>
    <row r="228" spans="1:39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16"/>
      <c r="AI228" s="89"/>
      <c r="AJ228" s="26"/>
      <c r="AK228" s="26"/>
      <c r="AL228" s="26"/>
      <c r="AM228" s="26"/>
    </row>
    <row r="229" spans="1:39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16"/>
      <c r="AI229" s="89"/>
      <c r="AJ229" s="26"/>
      <c r="AK229" s="26"/>
      <c r="AL229" s="26"/>
      <c r="AM229" s="26"/>
    </row>
    <row r="230" spans="1:39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16"/>
      <c r="AI230" s="89"/>
      <c r="AJ230" s="26"/>
      <c r="AK230" s="26"/>
      <c r="AL230" s="26"/>
      <c r="AM230" s="26"/>
    </row>
    <row r="231" spans="1:39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16"/>
      <c r="AI231" s="89"/>
      <c r="AJ231" s="26"/>
      <c r="AK231" s="26"/>
      <c r="AL231" s="26"/>
      <c r="AM231" s="26"/>
    </row>
    <row r="232" spans="1:39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16"/>
      <c r="AI232" s="89"/>
      <c r="AJ232" s="26"/>
      <c r="AK232" s="26"/>
      <c r="AL232" s="26"/>
      <c r="AM232" s="26"/>
    </row>
    <row r="233" spans="1:39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16"/>
      <c r="AI233" s="89"/>
      <c r="AJ233" s="26"/>
      <c r="AK233" s="26"/>
      <c r="AL233" s="26"/>
      <c r="AM233" s="26"/>
    </row>
    <row r="234" spans="1:39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16"/>
      <c r="AI234" s="89"/>
      <c r="AJ234" s="26"/>
      <c r="AK234" s="26"/>
      <c r="AL234" s="26"/>
      <c r="AM234" s="26"/>
    </row>
    <row r="235" spans="1:39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16"/>
      <c r="AI235" s="89"/>
      <c r="AJ235" s="26"/>
      <c r="AK235" s="26"/>
      <c r="AL235" s="26"/>
      <c r="AM235" s="26"/>
    </row>
    <row r="236" spans="1:39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16"/>
      <c r="AI236" s="89"/>
      <c r="AJ236" s="26"/>
      <c r="AK236" s="26"/>
      <c r="AL236" s="26"/>
      <c r="AM236" s="26"/>
    </row>
    <row r="237" spans="1:39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16"/>
      <c r="AI237" s="89"/>
      <c r="AJ237" s="26"/>
      <c r="AK237" s="26"/>
      <c r="AL237" s="26"/>
      <c r="AM237" s="26"/>
    </row>
    <row r="238" spans="1:39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16"/>
      <c r="AI238" s="89"/>
      <c r="AJ238" s="26"/>
      <c r="AK238" s="26"/>
      <c r="AL238" s="26"/>
      <c r="AM238" s="26"/>
    </row>
    <row r="239" spans="1:39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16"/>
      <c r="AI239" s="89"/>
      <c r="AJ239" s="26"/>
      <c r="AK239" s="26"/>
      <c r="AL239" s="26"/>
      <c r="AM239" s="26"/>
    </row>
    <row r="240" spans="1:39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16"/>
      <c r="AI240" s="89"/>
      <c r="AJ240" s="26"/>
      <c r="AK240" s="26"/>
      <c r="AL240" s="26"/>
      <c r="AM240" s="26"/>
    </row>
    <row r="241" spans="1:39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16"/>
      <c r="AI241" s="89"/>
      <c r="AJ241" s="26"/>
      <c r="AK241" s="26"/>
      <c r="AL241" s="26"/>
      <c r="AM241" s="26"/>
    </row>
    <row r="242" spans="1:39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16"/>
      <c r="AI242" s="89"/>
      <c r="AJ242" s="26"/>
      <c r="AK242" s="26"/>
      <c r="AL242" s="26"/>
      <c r="AM242" s="26"/>
    </row>
    <row r="243" spans="1:39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16"/>
      <c r="AI243" s="89"/>
      <c r="AJ243" s="26"/>
      <c r="AK243" s="26"/>
      <c r="AL243" s="26"/>
      <c r="AM243" s="26"/>
    </row>
    <row r="244" spans="1:39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16"/>
      <c r="AI244" s="89"/>
      <c r="AJ244" s="26"/>
      <c r="AK244" s="26"/>
      <c r="AL244" s="26"/>
      <c r="AM244" s="26"/>
    </row>
    <row r="245" spans="1:39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16"/>
      <c r="AI245" s="89"/>
      <c r="AJ245" s="26"/>
      <c r="AK245" s="26"/>
      <c r="AL245" s="26"/>
      <c r="AM245" s="26"/>
    </row>
    <row r="246" spans="1:39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16"/>
      <c r="AI246" s="89"/>
      <c r="AJ246" s="26"/>
      <c r="AK246" s="26"/>
      <c r="AL246" s="26"/>
      <c r="AM246" s="26"/>
    </row>
    <row r="247" spans="1:39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16"/>
      <c r="AI247" s="89"/>
      <c r="AJ247" s="26"/>
      <c r="AK247" s="26"/>
      <c r="AL247" s="26"/>
      <c r="AM247" s="26"/>
    </row>
    <row r="248" spans="1:39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16"/>
      <c r="AI248" s="89"/>
      <c r="AJ248" s="26"/>
      <c r="AK248" s="26"/>
      <c r="AL248" s="26"/>
      <c r="AM248" s="26"/>
    </row>
    <row r="249" spans="1:39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16"/>
      <c r="AI249" s="89"/>
      <c r="AJ249" s="26"/>
      <c r="AK249" s="26"/>
      <c r="AL249" s="26"/>
      <c r="AM249" s="26"/>
    </row>
    <row r="250" spans="1:39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16"/>
      <c r="AI250" s="89"/>
      <c r="AJ250" s="26"/>
      <c r="AK250" s="26"/>
      <c r="AL250" s="26"/>
      <c r="AM250" s="26"/>
    </row>
    <row r="251" spans="1:39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16"/>
      <c r="AI251" s="89"/>
      <c r="AJ251" s="26"/>
      <c r="AK251" s="26"/>
      <c r="AL251" s="26"/>
      <c r="AM251" s="26"/>
    </row>
    <row r="252" spans="1:39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16"/>
      <c r="AI252" s="89"/>
      <c r="AJ252" s="26"/>
      <c r="AK252" s="26"/>
      <c r="AL252" s="26"/>
      <c r="AM252" s="26"/>
    </row>
    <row r="253" spans="1:39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16"/>
      <c r="AI253" s="89"/>
      <c r="AJ253" s="26"/>
      <c r="AK253" s="26"/>
      <c r="AL253" s="26"/>
      <c r="AM253" s="26"/>
    </row>
    <row r="254" spans="1:39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16"/>
      <c r="AI254" s="89"/>
      <c r="AJ254" s="26"/>
      <c r="AK254" s="26"/>
      <c r="AL254" s="26"/>
      <c r="AM254" s="26"/>
    </row>
    <row r="255" spans="1:39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16"/>
      <c r="AI255" s="89"/>
      <c r="AJ255" s="26"/>
      <c r="AK255" s="26"/>
      <c r="AL255" s="26"/>
      <c r="AM255" s="26"/>
    </row>
    <row r="256" spans="1:39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16"/>
      <c r="AI256" s="89"/>
      <c r="AJ256" s="26"/>
      <c r="AK256" s="26"/>
      <c r="AL256" s="26"/>
      <c r="AM256" s="26"/>
    </row>
    <row r="257" spans="1:39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16"/>
      <c r="AI257" s="89"/>
      <c r="AJ257" s="26"/>
      <c r="AK257" s="26"/>
      <c r="AL257" s="26"/>
      <c r="AM257" s="26"/>
    </row>
    <row r="258" spans="1:39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16"/>
      <c r="AI258" s="89"/>
      <c r="AJ258" s="26"/>
      <c r="AK258" s="26"/>
      <c r="AL258" s="26"/>
      <c r="AM258" s="26"/>
    </row>
    <row r="259" spans="1:39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16"/>
      <c r="AI259" s="89"/>
      <c r="AJ259" s="26"/>
      <c r="AK259" s="26"/>
      <c r="AL259" s="26"/>
      <c r="AM259" s="26"/>
    </row>
    <row r="260" spans="1:39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16"/>
      <c r="AI260" s="89"/>
      <c r="AJ260" s="26"/>
      <c r="AK260" s="26"/>
      <c r="AL260" s="26"/>
      <c r="AM260" s="26"/>
    </row>
    <row r="261" spans="1:39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16"/>
      <c r="AI261" s="89"/>
      <c r="AJ261" s="26"/>
      <c r="AK261" s="26"/>
      <c r="AL261" s="26"/>
      <c r="AM261" s="26"/>
    </row>
    <row r="262" spans="1:39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16"/>
      <c r="AI262" s="89"/>
      <c r="AJ262" s="26"/>
      <c r="AK262" s="26"/>
      <c r="AL262" s="26"/>
      <c r="AM262" s="26"/>
    </row>
    <row r="263" spans="1:39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16"/>
      <c r="AI263" s="89"/>
      <c r="AJ263" s="26"/>
      <c r="AK263" s="26"/>
      <c r="AL263" s="26"/>
      <c r="AM263" s="26"/>
    </row>
    <row r="264" spans="1:39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16"/>
      <c r="AI264" s="89"/>
      <c r="AJ264" s="26"/>
      <c r="AK264" s="26"/>
      <c r="AL264" s="26"/>
      <c r="AM264" s="26"/>
    </row>
    <row r="265" spans="1:39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16"/>
      <c r="AI265" s="89"/>
      <c r="AJ265" s="26"/>
      <c r="AK265" s="26"/>
      <c r="AL265" s="26"/>
      <c r="AM265" s="26"/>
    </row>
    <row r="266" spans="1:39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16"/>
      <c r="AI266" s="89"/>
      <c r="AJ266" s="26"/>
      <c r="AK266" s="26"/>
      <c r="AL266" s="26"/>
      <c r="AM266" s="26"/>
    </row>
    <row r="267" spans="1:39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16"/>
      <c r="AI267" s="89"/>
      <c r="AJ267" s="26"/>
      <c r="AK267" s="26"/>
      <c r="AL267" s="26"/>
      <c r="AM267" s="26"/>
    </row>
    <row r="268" spans="1:39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16"/>
      <c r="AI268" s="89"/>
      <c r="AJ268" s="26"/>
      <c r="AK268" s="26"/>
      <c r="AL268" s="26"/>
      <c r="AM268" s="26"/>
    </row>
    <row r="269" spans="1:39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16"/>
      <c r="AI269" s="89"/>
      <c r="AJ269" s="26"/>
      <c r="AK269" s="26"/>
      <c r="AL269" s="26"/>
      <c r="AM269" s="26"/>
    </row>
    <row r="270" spans="1:39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16"/>
      <c r="AI270" s="89"/>
      <c r="AJ270" s="26"/>
      <c r="AK270" s="26"/>
      <c r="AL270" s="26"/>
      <c r="AM270" s="26"/>
    </row>
    <row r="271" spans="1:39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16"/>
      <c r="AI271" s="89"/>
      <c r="AJ271" s="26"/>
      <c r="AK271" s="26"/>
      <c r="AL271" s="26"/>
      <c r="AM271" s="26"/>
    </row>
    <row r="272" spans="1:39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16"/>
      <c r="AI272" s="89"/>
      <c r="AJ272" s="26"/>
      <c r="AK272" s="26"/>
      <c r="AL272" s="26"/>
      <c r="AM272" s="26"/>
    </row>
    <row r="273" spans="1:39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16"/>
      <c r="AI273" s="89"/>
      <c r="AJ273" s="26"/>
      <c r="AK273" s="26"/>
      <c r="AL273" s="26"/>
      <c r="AM273" s="26"/>
    </row>
    <row r="274" spans="1:39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16"/>
      <c r="AI274" s="89"/>
      <c r="AJ274" s="26"/>
      <c r="AK274" s="26"/>
      <c r="AL274" s="26"/>
      <c r="AM274" s="26"/>
    </row>
    <row r="275" spans="1:39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16"/>
      <c r="AI275" s="89"/>
      <c r="AJ275" s="26"/>
      <c r="AK275" s="26"/>
      <c r="AL275" s="26"/>
      <c r="AM275" s="26"/>
    </row>
    <row r="276" spans="1:39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16"/>
      <c r="AI276" s="89"/>
      <c r="AJ276" s="26"/>
      <c r="AK276" s="26"/>
      <c r="AL276" s="26"/>
      <c r="AM276" s="26"/>
    </row>
    <row r="277" spans="1:39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16"/>
      <c r="AI277" s="89"/>
      <c r="AJ277" s="26"/>
      <c r="AK277" s="26"/>
      <c r="AL277" s="26"/>
      <c r="AM277" s="26"/>
    </row>
    <row r="278" spans="1:39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16"/>
      <c r="AI278" s="89"/>
      <c r="AJ278" s="26"/>
      <c r="AK278" s="26"/>
      <c r="AL278" s="26"/>
      <c r="AM278" s="26"/>
    </row>
    <row r="279" spans="1:39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16"/>
      <c r="AI279" s="89"/>
      <c r="AJ279" s="26"/>
      <c r="AK279" s="26"/>
      <c r="AL279" s="26"/>
      <c r="AM279" s="26"/>
    </row>
    <row r="280" spans="1:39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16"/>
      <c r="AI280" s="89"/>
      <c r="AJ280" s="26"/>
      <c r="AK280" s="26"/>
      <c r="AL280" s="26"/>
      <c r="AM280" s="26"/>
    </row>
    <row r="281" spans="1:39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16"/>
      <c r="AI281" s="89"/>
      <c r="AJ281" s="26"/>
      <c r="AK281" s="26"/>
      <c r="AL281" s="26"/>
      <c r="AM281" s="26"/>
    </row>
    <row r="282" spans="1:39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16"/>
      <c r="AI282" s="89"/>
      <c r="AJ282" s="26"/>
      <c r="AK282" s="26"/>
      <c r="AL282" s="26"/>
      <c r="AM282" s="26"/>
    </row>
    <row r="283" spans="1:39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16"/>
      <c r="AI283" s="89"/>
      <c r="AJ283" s="26"/>
      <c r="AK283" s="26"/>
      <c r="AL283" s="26"/>
      <c r="AM283" s="26"/>
    </row>
    <row r="284" spans="1:39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16"/>
      <c r="AI284" s="89"/>
      <c r="AJ284" s="26"/>
      <c r="AK284" s="26"/>
      <c r="AL284" s="26"/>
      <c r="AM284" s="26"/>
    </row>
    <row r="285" spans="1:39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16"/>
      <c r="AI285" s="89"/>
      <c r="AJ285" s="26"/>
      <c r="AK285" s="26"/>
      <c r="AL285" s="26"/>
      <c r="AM285" s="26"/>
    </row>
    <row r="286" spans="1:39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16"/>
      <c r="AI286" s="89"/>
      <c r="AJ286" s="26"/>
      <c r="AK286" s="26"/>
      <c r="AL286" s="26"/>
      <c r="AM286" s="26"/>
    </row>
    <row r="287" spans="1:39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16"/>
      <c r="AI287" s="89"/>
      <c r="AJ287" s="26"/>
      <c r="AK287" s="26"/>
      <c r="AL287" s="26"/>
      <c r="AM287" s="26"/>
    </row>
    <row r="288" spans="1:39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16"/>
      <c r="AI288" s="89"/>
      <c r="AJ288" s="26"/>
      <c r="AK288" s="26"/>
      <c r="AL288" s="26"/>
      <c r="AM288" s="26"/>
    </row>
    <row r="289" spans="1:39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16"/>
      <c r="AI289" s="89"/>
      <c r="AJ289" s="26"/>
      <c r="AK289" s="26"/>
      <c r="AL289" s="26"/>
      <c r="AM289" s="26"/>
    </row>
    <row r="290" spans="1:39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16"/>
      <c r="AI290" s="89"/>
      <c r="AJ290" s="26"/>
      <c r="AK290" s="26"/>
      <c r="AL290" s="26"/>
      <c r="AM290" s="26"/>
    </row>
    <row r="291" spans="1:39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16"/>
      <c r="AI291" s="89"/>
      <c r="AJ291" s="26"/>
      <c r="AK291" s="26"/>
      <c r="AL291" s="26"/>
      <c r="AM291" s="26"/>
    </row>
    <row r="292" spans="1:39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16"/>
      <c r="AI292" s="89"/>
      <c r="AJ292" s="26"/>
      <c r="AK292" s="26"/>
      <c r="AL292" s="26"/>
      <c r="AM292" s="26"/>
    </row>
    <row r="293" spans="1:39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16"/>
      <c r="AI293" s="89"/>
      <c r="AJ293" s="26"/>
      <c r="AK293" s="26"/>
      <c r="AL293" s="26"/>
      <c r="AM293" s="26"/>
    </row>
    <row r="294" spans="1:39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16"/>
      <c r="AI294" s="89"/>
      <c r="AJ294" s="26"/>
      <c r="AK294" s="26"/>
      <c r="AL294" s="26"/>
      <c r="AM294" s="26"/>
    </row>
    <row r="295" spans="1:39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16"/>
      <c r="AI295" s="89"/>
      <c r="AJ295" s="26"/>
      <c r="AK295" s="26"/>
      <c r="AL295" s="26"/>
      <c r="AM295" s="26"/>
    </row>
    <row r="296" spans="1:39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16"/>
      <c r="AI296" s="89"/>
      <c r="AJ296" s="26"/>
      <c r="AK296" s="26"/>
      <c r="AL296" s="26"/>
      <c r="AM296" s="26"/>
    </row>
    <row r="297" spans="1:39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16"/>
      <c r="AI297" s="89"/>
      <c r="AJ297" s="26"/>
      <c r="AK297" s="26"/>
      <c r="AL297" s="26"/>
      <c r="AM297" s="26"/>
    </row>
    <row r="298" spans="1:39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16"/>
      <c r="AI298" s="89"/>
      <c r="AJ298" s="26"/>
      <c r="AK298" s="26"/>
      <c r="AL298" s="26"/>
      <c r="AM298" s="26"/>
    </row>
    <row r="299" spans="1:39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16"/>
      <c r="AI299" s="89"/>
      <c r="AJ299" s="26"/>
      <c r="AK299" s="26"/>
      <c r="AL299" s="26"/>
      <c r="AM299" s="26"/>
    </row>
    <row r="300" spans="1:39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16"/>
      <c r="AI300" s="89"/>
      <c r="AJ300" s="26"/>
      <c r="AK300" s="26"/>
      <c r="AL300" s="26"/>
      <c r="AM300" s="26"/>
    </row>
    <row r="301" spans="1:39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16"/>
      <c r="AI301" s="89"/>
      <c r="AJ301" s="26"/>
      <c r="AK301" s="26"/>
      <c r="AL301" s="26"/>
      <c r="AM301" s="26"/>
    </row>
    <row r="302" spans="1:39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16"/>
      <c r="AI302" s="89"/>
      <c r="AJ302" s="26"/>
      <c r="AK302" s="26"/>
      <c r="AL302" s="26"/>
      <c r="AM302" s="26"/>
    </row>
    <row r="303" spans="1:39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16"/>
      <c r="AI303" s="89"/>
      <c r="AJ303" s="26"/>
      <c r="AK303" s="26"/>
      <c r="AL303" s="26"/>
      <c r="AM303" s="26"/>
    </row>
    <row r="304" spans="1:39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16"/>
      <c r="AI304" s="89"/>
      <c r="AJ304" s="26"/>
      <c r="AK304" s="26"/>
      <c r="AL304" s="26"/>
      <c r="AM304" s="26"/>
    </row>
    <row r="305" spans="1:39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16"/>
      <c r="AI305" s="89"/>
      <c r="AJ305" s="26"/>
      <c r="AK305" s="26"/>
      <c r="AL305" s="26"/>
      <c r="AM305" s="26"/>
    </row>
    <row r="306" spans="1:39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16"/>
      <c r="AI306" s="89"/>
      <c r="AJ306" s="26"/>
      <c r="AK306" s="26"/>
      <c r="AL306" s="26"/>
      <c r="AM306" s="26"/>
    </row>
    <row r="307" spans="1:39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16"/>
      <c r="AI307" s="89"/>
      <c r="AJ307" s="26"/>
      <c r="AK307" s="26"/>
      <c r="AL307" s="26"/>
      <c r="AM307" s="26"/>
    </row>
    <row r="308" spans="1:39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16"/>
      <c r="AI308" s="89"/>
      <c r="AJ308" s="26"/>
      <c r="AK308" s="26"/>
      <c r="AL308" s="26"/>
      <c r="AM308" s="26"/>
    </row>
    <row r="309" spans="1:39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16"/>
      <c r="AI309" s="89"/>
      <c r="AJ309" s="26"/>
      <c r="AK309" s="26"/>
      <c r="AL309" s="26"/>
      <c r="AM309" s="26"/>
    </row>
    <row r="310" spans="1:39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16"/>
      <c r="AI310" s="89"/>
      <c r="AJ310" s="26"/>
      <c r="AK310" s="26"/>
      <c r="AL310" s="26"/>
      <c r="AM310" s="26"/>
    </row>
    <row r="311" spans="1:39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16"/>
      <c r="AI311" s="89"/>
      <c r="AJ311" s="26"/>
      <c r="AK311" s="26"/>
      <c r="AL311" s="26"/>
      <c r="AM311" s="26"/>
    </row>
    <row r="312" spans="1:39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16"/>
      <c r="AI312" s="89"/>
      <c r="AJ312" s="26"/>
      <c r="AK312" s="26"/>
      <c r="AL312" s="26"/>
      <c r="AM312" s="26"/>
    </row>
    <row r="313" spans="1:39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16"/>
      <c r="AI313" s="89"/>
      <c r="AJ313" s="26"/>
      <c r="AK313" s="26"/>
      <c r="AL313" s="26"/>
      <c r="AM313" s="26"/>
    </row>
    <row r="314" spans="1:39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16"/>
      <c r="AI314" s="89"/>
      <c r="AJ314" s="26"/>
      <c r="AK314" s="26"/>
      <c r="AL314" s="26"/>
      <c r="AM314" s="26"/>
    </row>
    <row r="315" spans="1:39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16"/>
      <c r="AI315" s="89"/>
      <c r="AJ315" s="26"/>
      <c r="AK315" s="26"/>
      <c r="AL315" s="26"/>
      <c r="AM315" s="26"/>
    </row>
    <row r="316" spans="1:39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16"/>
      <c r="AI316" s="89"/>
      <c r="AJ316" s="26"/>
      <c r="AK316" s="26"/>
      <c r="AL316" s="26"/>
      <c r="AM316" s="26"/>
    </row>
    <row r="317" spans="1:39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16"/>
      <c r="AI317" s="89"/>
      <c r="AJ317" s="26"/>
      <c r="AK317" s="26"/>
      <c r="AL317" s="26"/>
      <c r="AM317" s="26"/>
    </row>
    <row r="318" spans="1:39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16"/>
      <c r="AI318" s="89"/>
      <c r="AJ318" s="26"/>
      <c r="AK318" s="26"/>
      <c r="AL318" s="26"/>
      <c r="AM318" s="26"/>
    </row>
    <row r="319" spans="1:39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16"/>
      <c r="AI319" s="89"/>
      <c r="AJ319" s="26"/>
      <c r="AK319" s="26"/>
      <c r="AL319" s="26"/>
      <c r="AM319" s="26"/>
    </row>
    <row r="320" spans="1:39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16"/>
      <c r="AI320" s="89"/>
      <c r="AJ320" s="26"/>
      <c r="AK320" s="26"/>
      <c r="AL320" s="26"/>
      <c r="AM320" s="26"/>
    </row>
    <row r="321" spans="1:39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16"/>
      <c r="AI321" s="89"/>
      <c r="AJ321" s="26"/>
      <c r="AK321" s="26"/>
      <c r="AL321" s="26"/>
      <c r="AM321" s="26"/>
    </row>
    <row r="322" spans="1:39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16"/>
      <c r="AI322" s="89"/>
      <c r="AJ322" s="26"/>
      <c r="AK322" s="26"/>
      <c r="AL322" s="26"/>
      <c r="AM322" s="26"/>
    </row>
    <row r="323" spans="1:39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16"/>
      <c r="AI323" s="89"/>
      <c r="AJ323" s="26"/>
      <c r="AK323" s="26"/>
      <c r="AL323" s="26"/>
      <c r="AM323" s="26"/>
    </row>
    <row r="324" spans="1:39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16"/>
      <c r="AI324" s="89"/>
      <c r="AJ324" s="26"/>
      <c r="AK324" s="26"/>
      <c r="AL324" s="26"/>
      <c r="AM324" s="26"/>
    </row>
    <row r="325" spans="1:39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16"/>
      <c r="AI325" s="89"/>
      <c r="AJ325" s="26"/>
      <c r="AK325" s="26"/>
      <c r="AL325" s="26"/>
      <c r="AM325" s="26"/>
    </row>
    <row r="326" spans="1:39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16"/>
      <c r="AI326" s="89"/>
      <c r="AJ326" s="26"/>
      <c r="AK326" s="26"/>
      <c r="AL326" s="26"/>
      <c r="AM326" s="26"/>
    </row>
    <row r="327" spans="1:39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16"/>
      <c r="AI327" s="89"/>
      <c r="AJ327" s="26"/>
      <c r="AK327" s="26"/>
      <c r="AL327" s="26"/>
      <c r="AM327" s="26"/>
    </row>
    <row r="328" spans="1:39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16"/>
      <c r="AI328" s="89"/>
      <c r="AJ328" s="26"/>
      <c r="AK328" s="26"/>
      <c r="AL328" s="26"/>
      <c r="AM328" s="26"/>
    </row>
    <row r="329" spans="1:39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16"/>
      <c r="AI329" s="89"/>
      <c r="AJ329" s="26"/>
      <c r="AK329" s="26"/>
      <c r="AL329" s="26"/>
      <c r="AM329" s="26"/>
    </row>
    <row r="330" spans="1:39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16"/>
      <c r="AI330" s="89"/>
      <c r="AJ330" s="26"/>
      <c r="AK330" s="26"/>
      <c r="AL330" s="26"/>
      <c r="AM330" s="26"/>
    </row>
    <row r="331" spans="1:39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16"/>
      <c r="AI331" s="89"/>
      <c r="AJ331" s="26"/>
      <c r="AK331" s="26"/>
      <c r="AL331" s="26"/>
      <c r="AM331" s="26"/>
    </row>
    <row r="332" spans="1:39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16"/>
      <c r="AI332" s="89"/>
      <c r="AJ332" s="26"/>
      <c r="AK332" s="26"/>
      <c r="AL332" s="26"/>
      <c r="AM332" s="26"/>
    </row>
    <row r="333" spans="1:39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16"/>
      <c r="AI333" s="89"/>
      <c r="AJ333" s="26"/>
      <c r="AK333" s="26"/>
      <c r="AL333" s="26"/>
      <c r="AM333" s="26"/>
    </row>
    <row r="334" spans="1:39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16"/>
      <c r="AI334" s="89"/>
      <c r="AJ334" s="26"/>
      <c r="AK334" s="26"/>
      <c r="AL334" s="26"/>
      <c r="AM334" s="26"/>
    </row>
    <row r="335" spans="1:39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16"/>
      <c r="AI335" s="89"/>
      <c r="AJ335" s="26"/>
      <c r="AK335" s="26"/>
      <c r="AL335" s="26"/>
      <c r="AM335" s="26"/>
    </row>
    <row r="336" spans="1:39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16"/>
      <c r="AI336" s="89"/>
      <c r="AJ336" s="26"/>
      <c r="AK336" s="26"/>
      <c r="AL336" s="26"/>
      <c r="AM336" s="26"/>
    </row>
    <row r="337" spans="1:39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16"/>
      <c r="AI337" s="89"/>
      <c r="AJ337" s="26"/>
      <c r="AK337" s="26"/>
      <c r="AL337" s="26"/>
      <c r="AM337" s="26"/>
    </row>
    <row r="338" spans="1:39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16"/>
      <c r="AI338" s="89"/>
      <c r="AJ338" s="26"/>
      <c r="AK338" s="26"/>
      <c r="AL338" s="26"/>
      <c r="AM338" s="26"/>
    </row>
    <row r="339" spans="1:39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16"/>
      <c r="AI339" s="89"/>
      <c r="AJ339" s="26"/>
      <c r="AK339" s="26"/>
      <c r="AL339" s="26"/>
      <c r="AM339" s="26"/>
    </row>
    <row r="340" spans="1:39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16"/>
      <c r="AI340" s="89"/>
      <c r="AJ340" s="26"/>
      <c r="AK340" s="26"/>
      <c r="AL340" s="26"/>
      <c r="AM340" s="26"/>
    </row>
    <row r="341" spans="1:39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16"/>
      <c r="AI341" s="89"/>
      <c r="AJ341" s="26"/>
      <c r="AK341" s="26"/>
      <c r="AL341" s="26"/>
      <c r="AM341" s="26"/>
    </row>
    <row r="342" spans="1:39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16"/>
      <c r="AI342" s="89"/>
      <c r="AJ342" s="26"/>
      <c r="AK342" s="26"/>
      <c r="AL342" s="26"/>
      <c r="AM342" s="26"/>
    </row>
    <row r="343" spans="1:39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16"/>
      <c r="AI343" s="89"/>
      <c r="AJ343" s="26"/>
      <c r="AK343" s="26"/>
      <c r="AL343" s="26"/>
      <c r="AM343" s="26"/>
    </row>
    <row r="344" spans="1:39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16"/>
      <c r="AI344" s="89"/>
      <c r="AJ344" s="26"/>
      <c r="AK344" s="26"/>
      <c r="AL344" s="26"/>
      <c r="AM344" s="26"/>
    </row>
    <row r="345" spans="1:39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16"/>
      <c r="AI345" s="89"/>
      <c r="AJ345" s="26"/>
      <c r="AK345" s="26"/>
      <c r="AL345" s="26"/>
      <c r="AM345" s="26"/>
    </row>
    <row r="346" spans="1:39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16"/>
      <c r="AI346" s="89"/>
      <c r="AJ346" s="26"/>
      <c r="AK346" s="26"/>
      <c r="AL346" s="26"/>
      <c r="AM346" s="26"/>
    </row>
    <row r="347" spans="1:39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16"/>
      <c r="AI347" s="89"/>
      <c r="AJ347" s="26"/>
      <c r="AK347" s="26"/>
      <c r="AL347" s="26"/>
      <c r="AM347" s="26"/>
    </row>
    <row r="348" spans="1:39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16"/>
      <c r="AI348" s="89"/>
      <c r="AJ348" s="26"/>
      <c r="AK348" s="26"/>
      <c r="AL348" s="26"/>
      <c r="AM348" s="26"/>
    </row>
    <row r="349" spans="1:39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16"/>
      <c r="AI349" s="89"/>
      <c r="AJ349" s="26"/>
      <c r="AK349" s="26"/>
      <c r="AL349" s="26"/>
      <c r="AM349" s="26"/>
    </row>
    <row r="350" spans="1:39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16"/>
      <c r="AI350" s="89"/>
      <c r="AJ350" s="26"/>
      <c r="AK350" s="26"/>
      <c r="AL350" s="26"/>
      <c r="AM350" s="26"/>
    </row>
    <row r="351" spans="1:39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16"/>
      <c r="AI351" s="89"/>
      <c r="AJ351" s="26"/>
      <c r="AK351" s="26"/>
      <c r="AL351" s="26"/>
      <c r="AM351" s="26"/>
    </row>
    <row r="352" spans="1:39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16"/>
      <c r="AI352" s="89"/>
      <c r="AJ352" s="26"/>
      <c r="AK352" s="26"/>
      <c r="AL352" s="26"/>
      <c r="AM352" s="26"/>
    </row>
    <row r="353" spans="1:39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16"/>
      <c r="AI353" s="89"/>
      <c r="AJ353" s="26"/>
      <c r="AK353" s="26"/>
      <c r="AL353" s="26"/>
      <c r="AM353" s="26"/>
    </row>
    <row r="354" spans="1:39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16"/>
      <c r="AI354" s="89"/>
      <c r="AJ354" s="26"/>
      <c r="AK354" s="26"/>
      <c r="AL354" s="26"/>
      <c r="AM354" s="26"/>
    </row>
    <row r="355" spans="1:39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16"/>
      <c r="AI355" s="89"/>
      <c r="AJ355" s="26"/>
      <c r="AK355" s="26"/>
      <c r="AL355" s="26"/>
      <c r="AM355" s="26"/>
    </row>
    <row r="356" spans="1:39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16"/>
      <c r="AI356" s="89"/>
      <c r="AJ356" s="26"/>
      <c r="AK356" s="26"/>
      <c r="AL356" s="26"/>
      <c r="AM356" s="26"/>
    </row>
    <row r="357" spans="1:39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16"/>
      <c r="AI357" s="89"/>
      <c r="AJ357" s="26"/>
      <c r="AK357" s="26"/>
      <c r="AL357" s="26"/>
      <c r="AM357" s="26"/>
    </row>
    <row r="358" spans="1:39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16"/>
      <c r="AI358" s="89"/>
      <c r="AJ358" s="26"/>
      <c r="AK358" s="26"/>
      <c r="AL358" s="26"/>
      <c r="AM358" s="26"/>
    </row>
    <row r="359" spans="1:39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16"/>
      <c r="AI359" s="89"/>
      <c r="AJ359" s="26"/>
      <c r="AK359" s="26"/>
      <c r="AL359" s="26"/>
      <c r="AM359" s="26"/>
    </row>
    <row r="360" spans="1:39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16"/>
      <c r="AI360" s="89"/>
      <c r="AJ360" s="26"/>
      <c r="AK360" s="26"/>
      <c r="AL360" s="26"/>
      <c r="AM360" s="26"/>
    </row>
    <row r="361" spans="1:39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16"/>
      <c r="AI361" s="89"/>
      <c r="AJ361" s="26"/>
      <c r="AK361" s="26"/>
      <c r="AL361" s="26"/>
      <c r="AM361" s="26"/>
    </row>
    <row r="362" spans="1:39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16"/>
      <c r="AI362" s="89"/>
      <c r="AJ362" s="26"/>
      <c r="AK362" s="26"/>
      <c r="AL362" s="26"/>
      <c r="AM362" s="26"/>
    </row>
    <row r="363" spans="1:39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16"/>
      <c r="AI363" s="89"/>
      <c r="AJ363" s="26"/>
      <c r="AK363" s="26"/>
      <c r="AL363" s="26"/>
      <c r="AM363" s="26"/>
    </row>
    <row r="364" spans="1:39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16"/>
      <c r="AI364" s="89"/>
      <c r="AJ364" s="26"/>
      <c r="AK364" s="26"/>
      <c r="AL364" s="26"/>
      <c r="AM364" s="26"/>
    </row>
    <row r="365" spans="1:39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16"/>
      <c r="AI365" s="89"/>
      <c r="AJ365" s="26"/>
      <c r="AK365" s="26"/>
      <c r="AL365" s="26"/>
      <c r="AM365" s="26"/>
    </row>
    <row r="366" spans="1:39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16"/>
      <c r="AI366" s="89"/>
      <c r="AJ366" s="26"/>
      <c r="AK366" s="26"/>
      <c r="AL366" s="26"/>
      <c r="AM366" s="26"/>
    </row>
    <row r="367" spans="1:39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16"/>
      <c r="AI367" s="89"/>
      <c r="AJ367" s="26"/>
      <c r="AK367" s="26"/>
      <c r="AL367" s="26"/>
      <c r="AM367" s="26"/>
    </row>
    <row r="368" spans="1:39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16"/>
      <c r="AI368" s="89"/>
      <c r="AJ368" s="26"/>
      <c r="AK368" s="26"/>
      <c r="AL368" s="26"/>
      <c r="AM368" s="26"/>
    </row>
    <row r="369" spans="1:39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16"/>
      <c r="AI369" s="89"/>
      <c r="AJ369" s="26"/>
      <c r="AK369" s="26"/>
      <c r="AL369" s="26"/>
      <c r="AM369" s="26"/>
    </row>
    <row r="370" spans="1:39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16"/>
      <c r="AI370" s="89"/>
      <c r="AJ370" s="26"/>
      <c r="AK370" s="26"/>
      <c r="AL370" s="26"/>
      <c r="AM370" s="26"/>
    </row>
    <row r="371" spans="1:39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16"/>
      <c r="AI371" s="89"/>
      <c r="AJ371" s="26"/>
      <c r="AK371" s="26"/>
      <c r="AL371" s="26"/>
      <c r="AM371" s="26"/>
    </row>
    <row r="372" spans="1:39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16"/>
      <c r="AI372" s="89"/>
      <c r="AJ372" s="26"/>
      <c r="AK372" s="26"/>
      <c r="AL372" s="26"/>
      <c r="AM372" s="26"/>
    </row>
    <row r="373" spans="1:39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16"/>
      <c r="AI373" s="89"/>
      <c r="AJ373" s="26"/>
      <c r="AK373" s="26"/>
      <c r="AL373" s="26"/>
      <c r="AM373" s="26"/>
    </row>
    <row r="374" spans="1:39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16"/>
      <c r="AI374" s="89"/>
      <c r="AJ374" s="26"/>
      <c r="AK374" s="26"/>
      <c r="AL374" s="26"/>
      <c r="AM374" s="26"/>
    </row>
    <row r="375" spans="1:39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16"/>
      <c r="AI375" s="89"/>
      <c r="AJ375" s="26"/>
      <c r="AK375" s="26"/>
      <c r="AL375" s="26"/>
      <c r="AM375" s="26"/>
    </row>
    <row r="376" spans="1:39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16"/>
      <c r="AI376" s="89"/>
      <c r="AJ376" s="26"/>
      <c r="AK376" s="26"/>
      <c r="AL376" s="26"/>
      <c r="AM376" s="26"/>
    </row>
    <row r="377" spans="1:39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16"/>
      <c r="AI377" s="89"/>
      <c r="AJ377" s="26"/>
      <c r="AK377" s="26"/>
      <c r="AL377" s="26"/>
      <c r="AM377" s="26"/>
    </row>
    <row r="378" spans="1:39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16"/>
      <c r="AI378" s="89"/>
      <c r="AJ378" s="26"/>
      <c r="AK378" s="26"/>
      <c r="AL378" s="26"/>
      <c r="AM378" s="26"/>
    </row>
    <row r="379" spans="1:39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16"/>
      <c r="AI379" s="89"/>
      <c r="AJ379" s="26"/>
      <c r="AK379" s="26"/>
      <c r="AL379" s="26"/>
      <c r="AM379" s="26"/>
    </row>
    <row r="380" spans="1:39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16"/>
      <c r="AI380" s="89"/>
      <c r="AJ380" s="26"/>
      <c r="AK380" s="26"/>
      <c r="AL380" s="26"/>
      <c r="AM380" s="26"/>
    </row>
    <row r="381" spans="1:39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16"/>
      <c r="AI381" s="89"/>
      <c r="AJ381" s="26"/>
      <c r="AK381" s="26"/>
      <c r="AL381" s="26"/>
      <c r="AM381" s="26"/>
    </row>
    <row r="382" spans="1:39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16"/>
      <c r="AI382" s="89"/>
      <c r="AJ382" s="26"/>
      <c r="AK382" s="26"/>
      <c r="AL382" s="26"/>
      <c r="AM382" s="26"/>
    </row>
    <row r="383" spans="1:39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16"/>
      <c r="AI383" s="89"/>
      <c r="AJ383" s="26"/>
      <c r="AK383" s="26"/>
      <c r="AL383" s="26"/>
      <c r="AM383" s="26"/>
    </row>
    <row r="384" spans="1:39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16"/>
      <c r="AI384" s="89"/>
      <c r="AJ384" s="26"/>
      <c r="AK384" s="26"/>
      <c r="AL384" s="26"/>
      <c r="AM384" s="26"/>
    </row>
    <row r="385" spans="1:39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16"/>
      <c r="AI385" s="89"/>
      <c r="AJ385" s="26"/>
      <c r="AK385" s="26"/>
      <c r="AL385" s="26"/>
      <c r="AM385" s="26"/>
    </row>
    <row r="386" spans="1:39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16"/>
      <c r="AI386" s="89"/>
      <c r="AJ386" s="26"/>
      <c r="AK386" s="26"/>
      <c r="AL386" s="26"/>
      <c r="AM386" s="26"/>
    </row>
    <row r="387" spans="1:39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16"/>
      <c r="AI387" s="89"/>
      <c r="AJ387" s="26"/>
      <c r="AK387" s="26"/>
      <c r="AL387" s="26"/>
      <c r="AM387" s="26"/>
    </row>
    <row r="388" spans="1:39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16"/>
      <c r="AI388" s="89"/>
      <c r="AJ388" s="26"/>
      <c r="AK388" s="26"/>
      <c r="AL388" s="26"/>
      <c r="AM388" s="26"/>
    </row>
    <row r="389" spans="1:39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16"/>
      <c r="AI389" s="89"/>
      <c r="AJ389" s="26"/>
      <c r="AK389" s="26"/>
      <c r="AL389" s="26"/>
      <c r="AM389" s="26"/>
    </row>
    <row r="390" spans="1:39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16"/>
      <c r="AI390" s="89"/>
      <c r="AJ390" s="26"/>
      <c r="AK390" s="26"/>
      <c r="AL390" s="26"/>
      <c r="AM390" s="26"/>
    </row>
    <row r="391" spans="1:39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16"/>
      <c r="AI391" s="89"/>
      <c r="AJ391" s="26"/>
      <c r="AK391" s="26"/>
      <c r="AL391" s="26"/>
      <c r="AM391" s="26"/>
    </row>
    <row r="392" spans="1:39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16"/>
      <c r="AI392" s="89"/>
      <c r="AJ392" s="26"/>
      <c r="AK392" s="26"/>
      <c r="AL392" s="26"/>
      <c r="AM392" s="26"/>
    </row>
    <row r="393" spans="1:39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16"/>
      <c r="AI393" s="89"/>
      <c r="AJ393" s="26"/>
      <c r="AK393" s="26"/>
      <c r="AL393" s="26"/>
      <c r="AM393" s="26"/>
    </row>
    <row r="394" spans="1:39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16"/>
      <c r="AI394" s="89"/>
      <c r="AJ394" s="26"/>
      <c r="AK394" s="26"/>
      <c r="AL394" s="26"/>
      <c r="AM394" s="26"/>
    </row>
    <row r="395" spans="1:39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16"/>
      <c r="AI395" s="89"/>
      <c r="AJ395" s="26"/>
      <c r="AK395" s="26"/>
      <c r="AL395" s="26"/>
      <c r="AM395" s="26"/>
    </row>
    <row r="396" spans="1:39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16"/>
      <c r="AI396" s="89"/>
      <c r="AJ396" s="26"/>
      <c r="AK396" s="26"/>
      <c r="AL396" s="26"/>
      <c r="AM396" s="26"/>
    </row>
    <row r="397" spans="1:39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16"/>
      <c r="AI397" s="89"/>
      <c r="AJ397" s="26"/>
      <c r="AK397" s="26"/>
      <c r="AL397" s="26"/>
      <c r="AM397" s="26"/>
    </row>
    <row r="398" spans="1:39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16"/>
      <c r="AI398" s="89"/>
      <c r="AJ398" s="26"/>
      <c r="AK398" s="26"/>
      <c r="AL398" s="26"/>
      <c r="AM398" s="26"/>
    </row>
    <row r="399" spans="1:39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16"/>
      <c r="AI399" s="89"/>
      <c r="AJ399" s="26"/>
      <c r="AK399" s="26"/>
      <c r="AL399" s="26"/>
      <c r="AM399" s="26"/>
    </row>
    <row r="400" spans="1:39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16"/>
      <c r="AI400" s="89"/>
      <c r="AJ400" s="26"/>
      <c r="AK400" s="26"/>
      <c r="AL400" s="26"/>
      <c r="AM400" s="26"/>
    </row>
    <row r="401" spans="1:39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16"/>
      <c r="AI401" s="89"/>
      <c r="AJ401" s="26"/>
      <c r="AK401" s="26"/>
      <c r="AL401" s="26"/>
      <c r="AM401" s="26"/>
    </row>
    <row r="402" spans="1:39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16"/>
      <c r="AI402" s="89"/>
      <c r="AJ402" s="26"/>
      <c r="AK402" s="26"/>
      <c r="AL402" s="26"/>
      <c r="AM402" s="26"/>
    </row>
    <row r="403" spans="1:39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16"/>
      <c r="AI403" s="89"/>
      <c r="AJ403" s="26"/>
      <c r="AK403" s="26"/>
      <c r="AL403" s="26"/>
      <c r="AM403" s="26"/>
    </row>
    <row r="404" spans="1:39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16"/>
      <c r="AI404" s="89"/>
      <c r="AJ404" s="26"/>
      <c r="AK404" s="26"/>
      <c r="AL404" s="26"/>
      <c r="AM404" s="26"/>
    </row>
    <row r="405" spans="1:39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16"/>
      <c r="AI405" s="89"/>
      <c r="AJ405" s="26"/>
      <c r="AK405" s="26"/>
      <c r="AL405" s="26"/>
      <c r="AM405" s="26"/>
    </row>
    <row r="406" spans="1:39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16"/>
      <c r="AI406" s="89"/>
      <c r="AJ406" s="26"/>
      <c r="AK406" s="26"/>
      <c r="AL406" s="26"/>
      <c r="AM406" s="26"/>
    </row>
    <row r="407" spans="1:39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16"/>
      <c r="AI407" s="89"/>
      <c r="AJ407" s="26"/>
      <c r="AK407" s="26"/>
      <c r="AL407" s="26"/>
      <c r="AM407" s="26"/>
    </row>
    <row r="408" spans="1:39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16"/>
      <c r="AI408" s="89"/>
      <c r="AJ408" s="26"/>
      <c r="AK408" s="26"/>
      <c r="AL408" s="26"/>
      <c r="AM408" s="26"/>
    </row>
    <row r="409" spans="1:39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16"/>
      <c r="AI409" s="89"/>
      <c r="AJ409" s="26"/>
      <c r="AK409" s="26"/>
      <c r="AL409" s="26"/>
      <c r="AM409" s="26"/>
    </row>
    <row r="410" spans="1:39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16"/>
      <c r="AI410" s="89"/>
      <c r="AJ410" s="26"/>
      <c r="AK410" s="26"/>
      <c r="AL410" s="26"/>
      <c r="AM410" s="26"/>
    </row>
    <row r="411" spans="1:39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16"/>
      <c r="AI411" s="89"/>
      <c r="AJ411" s="26"/>
      <c r="AK411" s="26"/>
      <c r="AL411" s="26"/>
      <c r="AM411" s="26"/>
    </row>
    <row r="412" spans="1:39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16"/>
      <c r="AI412" s="89"/>
      <c r="AJ412" s="26"/>
      <c r="AK412" s="26"/>
      <c r="AL412" s="26"/>
      <c r="AM412" s="26"/>
    </row>
    <row r="413" spans="1:39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16"/>
      <c r="AI413" s="89"/>
      <c r="AJ413" s="26"/>
      <c r="AK413" s="26"/>
      <c r="AL413" s="26"/>
      <c r="AM413" s="26"/>
    </row>
    <row r="414" spans="1:39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16"/>
      <c r="AI414" s="89"/>
      <c r="AJ414" s="26"/>
      <c r="AK414" s="26"/>
      <c r="AL414" s="26"/>
      <c r="AM414" s="26"/>
    </row>
    <row r="415" spans="1:39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16"/>
      <c r="AI415" s="89"/>
      <c r="AJ415" s="26"/>
      <c r="AK415" s="26"/>
      <c r="AL415" s="26"/>
      <c r="AM415" s="26"/>
    </row>
    <row r="416" spans="1:39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16"/>
      <c r="AI416" s="89"/>
      <c r="AJ416" s="26"/>
      <c r="AK416" s="26"/>
      <c r="AL416" s="26"/>
      <c r="AM416" s="26"/>
    </row>
    <row r="417" spans="1:39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16"/>
      <c r="AI417" s="89"/>
      <c r="AJ417" s="26"/>
      <c r="AK417" s="26"/>
      <c r="AL417" s="26"/>
      <c r="AM417" s="26"/>
    </row>
    <row r="418" spans="1:39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16"/>
      <c r="AI418" s="89"/>
      <c r="AJ418" s="26"/>
      <c r="AK418" s="26"/>
      <c r="AL418" s="26"/>
      <c r="AM418" s="26"/>
    </row>
    <row r="419" spans="1:39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16"/>
      <c r="AI419" s="89"/>
      <c r="AJ419" s="26"/>
      <c r="AK419" s="26"/>
      <c r="AL419" s="26"/>
      <c r="AM419" s="26"/>
    </row>
    <row r="420" spans="1:39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16"/>
      <c r="AI420" s="89"/>
      <c r="AJ420" s="26"/>
      <c r="AK420" s="26"/>
      <c r="AL420" s="26"/>
      <c r="AM420" s="26"/>
    </row>
    <row r="421" spans="1:39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16"/>
      <c r="AI421" s="89"/>
      <c r="AJ421" s="26"/>
      <c r="AK421" s="26"/>
      <c r="AL421" s="26"/>
      <c r="AM421" s="26"/>
    </row>
    <row r="422" spans="1:39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16"/>
      <c r="AI422" s="89"/>
      <c r="AJ422" s="26"/>
      <c r="AK422" s="26"/>
      <c r="AL422" s="26"/>
      <c r="AM422" s="26"/>
    </row>
    <row r="423" spans="1:39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16"/>
      <c r="AI423" s="89"/>
      <c r="AJ423" s="26"/>
      <c r="AK423" s="26"/>
      <c r="AL423" s="26"/>
      <c r="AM423" s="26"/>
    </row>
    <row r="424" spans="1:39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16"/>
      <c r="AI424" s="89"/>
      <c r="AJ424" s="26"/>
      <c r="AK424" s="26"/>
      <c r="AL424" s="26"/>
      <c r="AM424" s="26"/>
    </row>
    <row r="425" spans="1:39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16"/>
      <c r="AI425" s="89"/>
      <c r="AJ425" s="26"/>
      <c r="AK425" s="26"/>
      <c r="AL425" s="26"/>
      <c r="AM425" s="26"/>
    </row>
    <row r="426" spans="1:39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16"/>
      <c r="AI426" s="89"/>
      <c r="AJ426" s="26"/>
      <c r="AK426" s="26"/>
      <c r="AL426" s="26"/>
      <c r="AM426" s="26"/>
    </row>
    <row r="427" spans="1:39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16"/>
      <c r="AI427" s="89"/>
      <c r="AJ427" s="26"/>
      <c r="AK427" s="26"/>
      <c r="AL427" s="26"/>
      <c r="AM427" s="26"/>
    </row>
    <row r="428" spans="1:39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16"/>
      <c r="AI428" s="89"/>
      <c r="AJ428" s="26"/>
      <c r="AK428" s="26"/>
      <c r="AL428" s="26"/>
      <c r="AM428" s="26"/>
    </row>
    <row r="429" spans="1:39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16"/>
      <c r="AI429" s="89"/>
      <c r="AJ429" s="26"/>
      <c r="AK429" s="26"/>
      <c r="AL429" s="26"/>
      <c r="AM429" s="26"/>
    </row>
    <row r="430" spans="1:39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16"/>
      <c r="AI430" s="89"/>
      <c r="AJ430" s="26"/>
      <c r="AK430" s="26"/>
      <c r="AL430" s="26"/>
      <c r="AM430" s="26"/>
    </row>
    <row r="431" spans="1:39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16"/>
      <c r="AI431" s="89"/>
      <c r="AJ431" s="26"/>
      <c r="AK431" s="26"/>
      <c r="AL431" s="26"/>
      <c r="AM431" s="26"/>
    </row>
    <row r="432" spans="1:39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16"/>
      <c r="AI432" s="89"/>
      <c r="AJ432" s="26"/>
      <c r="AK432" s="26"/>
      <c r="AL432" s="26"/>
      <c r="AM432" s="26"/>
    </row>
    <row r="433" spans="1:39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16"/>
      <c r="AI433" s="89"/>
      <c r="AJ433" s="26"/>
      <c r="AK433" s="26"/>
      <c r="AL433" s="26"/>
      <c r="AM433" s="26"/>
    </row>
    <row r="434" spans="1:39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16"/>
      <c r="AI434" s="89"/>
      <c r="AJ434" s="26"/>
      <c r="AK434" s="26"/>
      <c r="AL434" s="26"/>
      <c r="AM434" s="26"/>
    </row>
    <row r="435" spans="1:39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16"/>
      <c r="AI435" s="89"/>
      <c r="AJ435" s="26"/>
      <c r="AK435" s="26"/>
      <c r="AL435" s="26"/>
      <c r="AM435" s="26"/>
    </row>
    <row r="436" spans="1:39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16"/>
      <c r="AI436" s="89"/>
      <c r="AJ436" s="26"/>
      <c r="AK436" s="26"/>
      <c r="AL436" s="26"/>
      <c r="AM436" s="26"/>
    </row>
    <row r="437" spans="1:39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16"/>
      <c r="AI437" s="89"/>
      <c r="AJ437" s="26"/>
      <c r="AK437" s="26"/>
      <c r="AL437" s="26"/>
      <c r="AM437" s="26"/>
    </row>
    <row r="438" spans="1:39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16"/>
      <c r="AI438" s="89"/>
      <c r="AJ438" s="26"/>
      <c r="AK438" s="26"/>
      <c r="AL438" s="26"/>
      <c r="AM438" s="26"/>
    </row>
    <row r="439" spans="1:39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16"/>
      <c r="AI439" s="89"/>
      <c r="AJ439" s="26"/>
      <c r="AK439" s="26"/>
      <c r="AL439" s="26"/>
      <c r="AM439" s="26"/>
    </row>
    <row r="440" spans="1:39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16"/>
      <c r="AI440" s="89"/>
      <c r="AJ440" s="26"/>
      <c r="AK440" s="26"/>
      <c r="AL440" s="26"/>
      <c r="AM440" s="26"/>
    </row>
    <row r="441" spans="1:39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16"/>
      <c r="AI441" s="89"/>
      <c r="AJ441" s="26"/>
      <c r="AK441" s="26"/>
      <c r="AL441" s="26"/>
      <c r="AM441" s="26"/>
    </row>
    <row r="442" spans="1:39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16"/>
      <c r="AI442" s="89"/>
      <c r="AJ442" s="26"/>
      <c r="AK442" s="26"/>
      <c r="AL442" s="26"/>
      <c r="AM442" s="26"/>
    </row>
    <row r="443" spans="1:39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16"/>
      <c r="AI443" s="89"/>
      <c r="AJ443" s="26"/>
      <c r="AK443" s="26"/>
      <c r="AL443" s="26"/>
      <c r="AM443" s="26"/>
    </row>
    <row r="444" spans="1:39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16"/>
      <c r="AI444" s="89"/>
      <c r="AJ444" s="26"/>
      <c r="AK444" s="26"/>
      <c r="AL444" s="26"/>
      <c r="AM444" s="26"/>
    </row>
    <row r="445" spans="1:39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16"/>
      <c r="AI445" s="89"/>
      <c r="AJ445" s="26"/>
      <c r="AK445" s="26"/>
      <c r="AL445" s="26"/>
      <c r="AM445" s="26"/>
    </row>
    <row r="446" spans="1:39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16"/>
      <c r="AI446" s="89"/>
      <c r="AJ446" s="26"/>
      <c r="AK446" s="26"/>
      <c r="AL446" s="26"/>
      <c r="AM446" s="26"/>
    </row>
    <row r="447" spans="1:39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16"/>
      <c r="AI447" s="89"/>
      <c r="AJ447" s="26"/>
      <c r="AK447" s="26"/>
      <c r="AL447" s="26"/>
      <c r="AM447" s="26"/>
    </row>
    <row r="448" spans="1:39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16"/>
      <c r="AI448" s="89"/>
      <c r="AJ448" s="26"/>
      <c r="AK448" s="26"/>
      <c r="AL448" s="26"/>
      <c r="AM448" s="26"/>
    </row>
    <row r="449" spans="1:39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16"/>
      <c r="AI449" s="89"/>
      <c r="AJ449" s="26"/>
      <c r="AK449" s="26"/>
      <c r="AL449" s="26"/>
      <c r="AM449" s="26"/>
    </row>
    <row r="450" spans="1:39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16"/>
      <c r="AI450" s="89"/>
      <c r="AJ450" s="26"/>
      <c r="AK450" s="26"/>
      <c r="AL450" s="26"/>
      <c r="AM450" s="26"/>
    </row>
    <row r="451" spans="1:39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16"/>
      <c r="AI451" s="89"/>
      <c r="AJ451" s="26"/>
      <c r="AK451" s="26"/>
      <c r="AL451" s="26"/>
      <c r="AM451" s="26"/>
    </row>
    <row r="452" spans="1:39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16"/>
      <c r="AI452" s="89"/>
      <c r="AJ452" s="26"/>
      <c r="AK452" s="26"/>
      <c r="AL452" s="26"/>
      <c r="AM452" s="26"/>
    </row>
    <row r="453" spans="1:39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16"/>
      <c r="AI453" s="89"/>
      <c r="AJ453" s="26"/>
      <c r="AK453" s="26"/>
      <c r="AL453" s="26"/>
      <c r="AM453" s="26"/>
    </row>
    <row r="454" spans="1:39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16"/>
      <c r="AI454" s="89"/>
      <c r="AJ454" s="26"/>
      <c r="AK454" s="26"/>
      <c r="AL454" s="26"/>
      <c r="AM454" s="26"/>
    </row>
    <row r="455" spans="1:39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16"/>
      <c r="AI455" s="89"/>
      <c r="AJ455" s="26"/>
      <c r="AK455" s="26"/>
      <c r="AL455" s="26"/>
      <c r="AM455" s="26"/>
    </row>
    <row r="456" spans="1:39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16"/>
      <c r="AI456" s="89"/>
      <c r="AJ456" s="26"/>
      <c r="AK456" s="26"/>
      <c r="AL456" s="26"/>
      <c r="AM456" s="26"/>
    </row>
    <row r="457" spans="1:39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16"/>
      <c r="AI457" s="89"/>
      <c r="AJ457" s="26"/>
      <c r="AK457" s="26"/>
      <c r="AL457" s="26"/>
      <c r="AM457" s="26"/>
    </row>
    <row r="458" spans="1:39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16"/>
      <c r="AI458" s="89"/>
      <c r="AJ458" s="26"/>
      <c r="AK458" s="26"/>
      <c r="AL458" s="26"/>
      <c r="AM458" s="26"/>
    </row>
    <row r="459" spans="1:39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16"/>
      <c r="AI459" s="89"/>
      <c r="AJ459" s="26"/>
      <c r="AK459" s="26"/>
      <c r="AL459" s="26"/>
      <c r="AM459" s="26"/>
    </row>
    <row r="460" spans="1:39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16"/>
      <c r="AI460" s="89"/>
      <c r="AJ460" s="26"/>
      <c r="AK460" s="26"/>
      <c r="AL460" s="26"/>
      <c r="AM460" s="26"/>
    </row>
    <row r="461" spans="1:39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16"/>
      <c r="AI461" s="89"/>
      <c r="AJ461" s="26"/>
      <c r="AK461" s="26"/>
      <c r="AL461" s="26"/>
      <c r="AM461" s="26"/>
    </row>
    <row r="462" spans="1:39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16"/>
      <c r="AI462" s="89"/>
      <c r="AJ462" s="26"/>
      <c r="AK462" s="26"/>
      <c r="AL462" s="26"/>
      <c r="AM462" s="26"/>
    </row>
    <row r="463" spans="1:39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16"/>
      <c r="AI463" s="89"/>
      <c r="AJ463" s="26"/>
      <c r="AK463" s="26"/>
      <c r="AL463" s="26"/>
      <c r="AM463" s="26"/>
    </row>
    <row r="464" spans="1:39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16"/>
      <c r="AI464" s="89"/>
      <c r="AJ464" s="26"/>
      <c r="AK464" s="26"/>
      <c r="AL464" s="26"/>
      <c r="AM464" s="26"/>
    </row>
    <row r="465" spans="1:39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16"/>
      <c r="AI465" s="89"/>
      <c r="AJ465" s="26"/>
      <c r="AK465" s="26"/>
      <c r="AL465" s="26"/>
      <c r="AM465" s="26"/>
    </row>
    <row r="466" spans="1:39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16"/>
      <c r="AI466" s="89"/>
      <c r="AJ466" s="26"/>
      <c r="AK466" s="26"/>
      <c r="AL466" s="26"/>
      <c r="AM466" s="26"/>
    </row>
    <row r="467" spans="1:39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16"/>
      <c r="AI467" s="89"/>
      <c r="AJ467" s="26"/>
      <c r="AK467" s="26"/>
      <c r="AL467" s="26"/>
      <c r="AM467" s="26"/>
    </row>
    <row r="468" spans="1:39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16"/>
      <c r="AI468" s="89"/>
      <c r="AJ468" s="26"/>
      <c r="AK468" s="26"/>
      <c r="AL468" s="26"/>
      <c r="AM468" s="26"/>
    </row>
    <row r="469" spans="1:39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16"/>
      <c r="AI469" s="89"/>
      <c r="AJ469" s="26"/>
      <c r="AK469" s="26"/>
      <c r="AL469" s="26"/>
      <c r="AM469" s="26"/>
    </row>
    <row r="470" spans="1:39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16"/>
      <c r="AI470" s="89"/>
      <c r="AJ470" s="26"/>
      <c r="AK470" s="26"/>
      <c r="AL470" s="26"/>
      <c r="AM470" s="26"/>
    </row>
    <row r="471" spans="1:39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16"/>
      <c r="AI471" s="89"/>
      <c r="AJ471" s="26"/>
      <c r="AK471" s="26"/>
      <c r="AL471" s="26"/>
      <c r="AM471" s="26"/>
    </row>
    <row r="472" spans="1:39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16"/>
      <c r="AI472" s="89"/>
      <c r="AJ472" s="26"/>
      <c r="AK472" s="26"/>
      <c r="AL472" s="26"/>
      <c r="AM472" s="26"/>
    </row>
    <row r="473" spans="1:39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16"/>
      <c r="AI473" s="89"/>
      <c r="AJ473" s="26"/>
      <c r="AK473" s="26"/>
      <c r="AL473" s="26"/>
      <c r="AM473" s="26"/>
    </row>
    <row r="474" spans="1:39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16"/>
      <c r="AI474" s="89"/>
      <c r="AJ474" s="26"/>
      <c r="AK474" s="26"/>
      <c r="AL474" s="26"/>
      <c r="AM474" s="26"/>
    </row>
    <row r="475" spans="1:39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16"/>
      <c r="AI475" s="89"/>
      <c r="AJ475" s="26"/>
      <c r="AK475" s="26"/>
      <c r="AL475" s="26"/>
      <c r="AM475" s="26"/>
    </row>
    <row r="476" spans="1:39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16"/>
      <c r="AI476" s="89"/>
      <c r="AJ476" s="26"/>
      <c r="AK476" s="26"/>
      <c r="AL476" s="26"/>
      <c r="AM476" s="26"/>
    </row>
    <row r="477" spans="1:39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16"/>
      <c r="AI477" s="89"/>
      <c r="AJ477" s="26"/>
      <c r="AK477" s="26"/>
      <c r="AL477" s="26"/>
      <c r="AM477" s="26"/>
    </row>
    <row r="478" spans="1:39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16"/>
      <c r="AI478" s="89"/>
      <c r="AJ478" s="26"/>
      <c r="AK478" s="26"/>
      <c r="AL478" s="26"/>
      <c r="AM478" s="26"/>
    </row>
    <row r="479" spans="1:39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16"/>
      <c r="AI479" s="89"/>
      <c r="AJ479" s="26"/>
      <c r="AK479" s="26"/>
      <c r="AL479" s="26"/>
      <c r="AM479" s="26"/>
    </row>
    <row r="480" spans="1:39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16"/>
      <c r="AI480" s="89"/>
      <c r="AJ480" s="26"/>
      <c r="AK480" s="26"/>
      <c r="AL480" s="26"/>
      <c r="AM480" s="26"/>
    </row>
    <row r="481" spans="1:39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16"/>
      <c r="AI481" s="89"/>
      <c r="AJ481" s="26"/>
      <c r="AK481" s="26"/>
      <c r="AL481" s="26"/>
      <c r="AM481" s="26"/>
    </row>
    <row r="482" spans="1:39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16"/>
      <c r="AI482" s="89"/>
      <c r="AJ482" s="26"/>
      <c r="AK482" s="26"/>
      <c r="AL482" s="26"/>
      <c r="AM482" s="26"/>
    </row>
    <row r="483" spans="1:39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16"/>
      <c r="AI483" s="89"/>
      <c r="AJ483" s="26"/>
      <c r="AK483" s="26"/>
      <c r="AL483" s="26"/>
      <c r="AM483" s="26"/>
    </row>
    <row r="484" spans="1:39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16"/>
      <c r="AI484" s="89"/>
      <c r="AJ484" s="26"/>
      <c r="AK484" s="26"/>
      <c r="AL484" s="26"/>
      <c r="AM484" s="26"/>
    </row>
    <row r="485" spans="1:39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16"/>
      <c r="AI485" s="89"/>
      <c r="AJ485" s="26"/>
      <c r="AK485" s="26"/>
      <c r="AL485" s="26"/>
      <c r="AM485" s="26"/>
    </row>
    <row r="486" spans="1:39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16"/>
      <c r="AI486" s="89"/>
      <c r="AJ486" s="26"/>
      <c r="AK486" s="26"/>
      <c r="AL486" s="26"/>
      <c r="AM486" s="26"/>
    </row>
    <row r="487" spans="1:39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16"/>
      <c r="AI487" s="89"/>
      <c r="AJ487" s="26"/>
      <c r="AK487" s="26"/>
      <c r="AL487" s="26"/>
      <c r="AM487" s="26"/>
    </row>
    <row r="488" spans="1:39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16"/>
      <c r="AI488" s="89"/>
      <c r="AJ488" s="26"/>
      <c r="AK488" s="26"/>
      <c r="AL488" s="26"/>
      <c r="AM488" s="26"/>
    </row>
    <row r="489" spans="1:39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16"/>
      <c r="AI489" s="89"/>
      <c r="AJ489" s="26"/>
      <c r="AK489" s="26"/>
      <c r="AL489" s="26"/>
      <c r="AM489" s="26"/>
    </row>
    <row r="490" spans="1:39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16"/>
      <c r="AI490" s="89"/>
      <c r="AJ490" s="26"/>
      <c r="AK490" s="26"/>
      <c r="AL490" s="26"/>
      <c r="AM490" s="26"/>
    </row>
    <row r="491" spans="1:39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16"/>
      <c r="AI491" s="89"/>
      <c r="AJ491" s="26"/>
      <c r="AK491" s="26"/>
      <c r="AL491" s="26"/>
      <c r="AM491" s="26"/>
    </row>
    <row r="492" spans="1:39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16"/>
      <c r="AI492" s="89"/>
      <c r="AJ492" s="26"/>
      <c r="AK492" s="26"/>
      <c r="AL492" s="26"/>
      <c r="AM492" s="26"/>
    </row>
    <row r="493" spans="1:39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16"/>
      <c r="AI493" s="89"/>
      <c r="AJ493" s="26"/>
      <c r="AK493" s="26"/>
      <c r="AL493" s="26"/>
      <c r="AM493" s="26"/>
    </row>
    <row r="494" spans="1:39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16"/>
      <c r="AI494" s="89"/>
      <c r="AJ494" s="26"/>
      <c r="AK494" s="26"/>
      <c r="AL494" s="26"/>
      <c r="AM494" s="26"/>
    </row>
    <row r="495" spans="1:39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16"/>
      <c r="AI495" s="89"/>
      <c r="AJ495" s="26"/>
      <c r="AK495" s="26"/>
      <c r="AL495" s="26"/>
      <c r="AM495" s="26"/>
    </row>
    <row r="496" spans="1:39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16"/>
      <c r="AI496" s="89"/>
      <c r="AJ496" s="26"/>
      <c r="AK496" s="26"/>
      <c r="AL496" s="26"/>
      <c r="AM496" s="26"/>
    </row>
    <row r="497" spans="1:39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16"/>
      <c r="AI497" s="89"/>
      <c r="AJ497" s="26"/>
      <c r="AK497" s="26"/>
      <c r="AL497" s="26"/>
      <c r="AM497" s="26"/>
    </row>
    <row r="498" spans="1:39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16"/>
      <c r="AI498" s="89"/>
      <c r="AJ498" s="26"/>
      <c r="AK498" s="26"/>
      <c r="AL498" s="26"/>
      <c r="AM498" s="26"/>
    </row>
    <row r="499" spans="1:39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16"/>
      <c r="AI499" s="89"/>
      <c r="AJ499" s="26"/>
      <c r="AK499" s="26"/>
      <c r="AL499" s="26"/>
      <c r="AM499" s="26"/>
    </row>
    <row r="500" spans="1:39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16"/>
      <c r="AI500" s="89"/>
      <c r="AJ500" s="26"/>
      <c r="AK500" s="26"/>
      <c r="AL500" s="26"/>
      <c r="AM500" s="26"/>
    </row>
    <row r="501" spans="1:39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16"/>
      <c r="AI501" s="89"/>
      <c r="AJ501" s="26"/>
      <c r="AK501" s="26"/>
      <c r="AL501" s="26"/>
      <c r="AM501" s="26"/>
    </row>
    <row r="502" spans="1:39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16"/>
      <c r="AI502" s="89"/>
      <c r="AJ502" s="26"/>
      <c r="AK502" s="26"/>
      <c r="AL502" s="26"/>
      <c r="AM502" s="26"/>
    </row>
    <row r="503" spans="1:39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16"/>
      <c r="AI503" s="89"/>
      <c r="AJ503" s="26"/>
      <c r="AK503" s="26"/>
      <c r="AL503" s="26"/>
      <c r="AM503" s="26"/>
    </row>
    <row r="504" spans="1:39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16"/>
      <c r="AI504" s="89"/>
      <c r="AJ504" s="26"/>
      <c r="AK504" s="26"/>
      <c r="AL504" s="26"/>
      <c r="AM504" s="26"/>
    </row>
    <row r="505" spans="1:39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16"/>
      <c r="AI505" s="89"/>
      <c r="AJ505" s="26"/>
      <c r="AK505" s="26"/>
      <c r="AL505" s="26"/>
      <c r="AM505" s="26"/>
    </row>
    <row r="506" spans="1:39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16"/>
      <c r="AI506" s="89"/>
      <c r="AJ506" s="26"/>
      <c r="AK506" s="26"/>
      <c r="AL506" s="26"/>
      <c r="AM506" s="26"/>
    </row>
    <row r="507" spans="1:39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16"/>
      <c r="AI507" s="89"/>
      <c r="AJ507" s="26"/>
      <c r="AK507" s="26"/>
      <c r="AL507" s="26"/>
      <c r="AM507" s="26"/>
    </row>
    <row r="508" spans="1:39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16"/>
      <c r="AI508" s="89"/>
      <c r="AJ508" s="26"/>
      <c r="AK508" s="26"/>
      <c r="AL508" s="26"/>
      <c r="AM508" s="26"/>
    </row>
    <row r="509" spans="1:39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16"/>
      <c r="AI509" s="89"/>
      <c r="AJ509" s="26"/>
      <c r="AK509" s="26"/>
      <c r="AL509" s="26"/>
      <c r="AM509" s="26"/>
    </row>
    <row r="510" spans="1:39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16"/>
      <c r="AI510" s="89"/>
      <c r="AJ510" s="26"/>
      <c r="AK510" s="26"/>
      <c r="AL510" s="26"/>
      <c r="AM510" s="26"/>
    </row>
    <row r="511" spans="1:39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16"/>
      <c r="AI511" s="89"/>
      <c r="AJ511" s="26"/>
      <c r="AK511" s="26"/>
      <c r="AL511" s="26"/>
      <c r="AM511" s="26"/>
    </row>
    <row r="512" spans="1:39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16"/>
      <c r="AI512" s="89"/>
      <c r="AJ512" s="26"/>
      <c r="AK512" s="26"/>
      <c r="AL512" s="26"/>
      <c r="AM512" s="26"/>
    </row>
    <row r="513" spans="1:39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16"/>
      <c r="AI513" s="89"/>
      <c r="AJ513" s="26"/>
      <c r="AK513" s="26"/>
      <c r="AL513" s="26"/>
      <c r="AM513" s="26"/>
    </row>
    <row r="514" spans="1:39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16"/>
      <c r="AI514" s="89"/>
      <c r="AJ514" s="26"/>
      <c r="AK514" s="26"/>
      <c r="AL514" s="26"/>
      <c r="AM514" s="26"/>
    </row>
    <row r="515" spans="1:39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16"/>
      <c r="AI515" s="89"/>
      <c r="AJ515" s="26"/>
      <c r="AK515" s="26"/>
      <c r="AL515" s="26"/>
      <c r="AM515" s="26"/>
    </row>
    <row r="516" spans="1:39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16"/>
      <c r="AI516" s="89"/>
      <c r="AJ516" s="26"/>
      <c r="AK516" s="26"/>
      <c r="AL516" s="26"/>
      <c r="AM516" s="26"/>
    </row>
    <row r="517" spans="1:39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16"/>
      <c r="AI517" s="89"/>
      <c r="AJ517" s="26"/>
      <c r="AK517" s="26"/>
      <c r="AL517" s="26"/>
      <c r="AM517" s="26"/>
    </row>
    <row r="518" spans="1:39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16"/>
      <c r="AI518" s="89"/>
      <c r="AJ518" s="26"/>
      <c r="AK518" s="26"/>
      <c r="AL518" s="26"/>
      <c r="AM518" s="26"/>
    </row>
    <row r="519" spans="1:39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16"/>
      <c r="AI519" s="89"/>
      <c r="AJ519" s="26"/>
      <c r="AK519" s="26"/>
      <c r="AL519" s="26"/>
      <c r="AM519" s="26"/>
    </row>
    <row r="520" spans="1:39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16"/>
      <c r="AI520" s="89"/>
      <c r="AJ520" s="26"/>
      <c r="AK520" s="26"/>
      <c r="AL520" s="26"/>
      <c r="AM520" s="26"/>
    </row>
    <row r="521" spans="1:39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16"/>
      <c r="AI521" s="89"/>
      <c r="AJ521" s="26"/>
      <c r="AK521" s="26"/>
      <c r="AL521" s="26"/>
      <c r="AM521" s="26"/>
    </row>
    <row r="522" spans="1:39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16"/>
      <c r="AI522" s="89"/>
      <c r="AJ522" s="26"/>
      <c r="AK522" s="26"/>
      <c r="AL522" s="26"/>
      <c r="AM522" s="26"/>
    </row>
    <row r="523" spans="1:39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16"/>
      <c r="AI523" s="89"/>
      <c r="AJ523" s="26"/>
      <c r="AK523" s="26"/>
      <c r="AL523" s="26"/>
      <c r="AM523" s="26"/>
    </row>
    <row r="524" spans="1:39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16"/>
      <c r="AI524" s="89"/>
      <c r="AJ524" s="26"/>
      <c r="AK524" s="26"/>
      <c r="AL524" s="26"/>
      <c r="AM524" s="26"/>
    </row>
    <row r="525" spans="1:39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16"/>
      <c r="AI525" s="89"/>
      <c r="AJ525" s="26"/>
      <c r="AK525" s="26"/>
      <c r="AL525" s="26"/>
      <c r="AM525" s="26"/>
    </row>
    <row r="526" spans="1:39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16"/>
      <c r="AI526" s="89"/>
      <c r="AJ526" s="26"/>
      <c r="AK526" s="26"/>
      <c r="AL526" s="26"/>
      <c r="AM526" s="26"/>
    </row>
    <row r="527" spans="1:39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16"/>
      <c r="AI527" s="89"/>
      <c r="AJ527" s="26"/>
      <c r="AK527" s="26"/>
      <c r="AL527" s="26"/>
      <c r="AM527" s="26"/>
    </row>
    <row r="528" spans="1:39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16"/>
      <c r="AI528" s="89"/>
      <c r="AJ528" s="26"/>
      <c r="AK528" s="26"/>
      <c r="AL528" s="26"/>
      <c r="AM528" s="26"/>
    </row>
    <row r="529" spans="1:39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16"/>
      <c r="AI529" s="89"/>
      <c r="AJ529" s="26"/>
      <c r="AK529" s="26"/>
      <c r="AL529" s="26"/>
      <c r="AM529" s="26"/>
    </row>
    <row r="530" spans="1:39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16"/>
      <c r="AI530" s="89"/>
      <c r="AJ530" s="26"/>
      <c r="AK530" s="26"/>
      <c r="AL530" s="26"/>
      <c r="AM530" s="26"/>
    </row>
    <row r="531" spans="1:39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16"/>
      <c r="AI531" s="89"/>
      <c r="AJ531" s="26"/>
      <c r="AK531" s="26"/>
      <c r="AL531" s="26"/>
      <c r="AM531" s="26"/>
    </row>
    <row r="532" spans="1:39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16"/>
      <c r="AI532" s="89"/>
      <c r="AJ532" s="26"/>
      <c r="AK532" s="26"/>
      <c r="AL532" s="26"/>
      <c r="AM532" s="26"/>
    </row>
    <row r="533" spans="1:39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16"/>
      <c r="AI533" s="89"/>
      <c r="AJ533" s="26"/>
      <c r="AK533" s="26"/>
      <c r="AL533" s="26"/>
      <c r="AM533" s="26"/>
    </row>
    <row r="534" spans="1:39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16"/>
      <c r="AI534" s="89"/>
      <c r="AJ534" s="26"/>
      <c r="AK534" s="26"/>
      <c r="AL534" s="26"/>
      <c r="AM534" s="26"/>
    </row>
    <row r="535" spans="1:39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16"/>
      <c r="AI535" s="89"/>
      <c r="AJ535" s="26"/>
      <c r="AK535" s="26"/>
      <c r="AL535" s="26"/>
      <c r="AM535" s="26"/>
    </row>
    <row r="536" spans="1:39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16"/>
      <c r="AI536" s="89"/>
      <c r="AJ536" s="26"/>
      <c r="AK536" s="26"/>
      <c r="AL536" s="26"/>
      <c r="AM536" s="26"/>
    </row>
    <row r="537" spans="1:39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16"/>
      <c r="AI537" s="89"/>
      <c r="AJ537" s="26"/>
      <c r="AK537" s="26"/>
      <c r="AL537" s="26"/>
      <c r="AM537" s="26"/>
    </row>
    <row r="538" spans="1:39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16"/>
      <c r="AI538" s="89"/>
      <c r="AJ538" s="26"/>
      <c r="AK538" s="26"/>
      <c r="AL538" s="26"/>
      <c r="AM538" s="26"/>
    </row>
    <row r="539" spans="1:39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16"/>
      <c r="AI539" s="89"/>
      <c r="AJ539" s="26"/>
      <c r="AK539" s="26"/>
      <c r="AL539" s="26"/>
      <c r="AM539" s="26"/>
    </row>
    <row r="540" spans="1:39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16"/>
      <c r="AI540" s="89"/>
      <c r="AJ540" s="26"/>
      <c r="AK540" s="26"/>
      <c r="AL540" s="26"/>
      <c r="AM540" s="26"/>
    </row>
    <row r="541" spans="1:39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16"/>
      <c r="AI541" s="89"/>
      <c r="AJ541" s="26"/>
      <c r="AK541" s="26"/>
      <c r="AL541" s="26"/>
      <c r="AM541" s="26"/>
    </row>
    <row r="542" spans="1:39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16"/>
      <c r="AI542" s="89"/>
      <c r="AJ542" s="26"/>
      <c r="AK542" s="26"/>
      <c r="AL542" s="26"/>
      <c r="AM542" s="26"/>
    </row>
    <row r="543" spans="1:39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16"/>
      <c r="AI543" s="89"/>
      <c r="AJ543" s="26"/>
      <c r="AK543" s="26"/>
      <c r="AL543" s="26"/>
      <c r="AM543" s="26"/>
    </row>
    <row r="544" spans="1:39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16"/>
      <c r="AI544" s="89"/>
      <c r="AJ544" s="26"/>
      <c r="AK544" s="26"/>
      <c r="AL544" s="26"/>
      <c r="AM544" s="26"/>
    </row>
    <row r="545" spans="1:39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16"/>
      <c r="AI545" s="89"/>
      <c r="AJ545" s="26"/>
      <c r="AK545" s="26"/>
      <c r="AL545" s="26"/>
      <c r="AM545" s="26"/>
    </row>
    <row r="546" spans="1:39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16"/>
      <c r="AI546" s="89"/>
      <c r="AJ546" s="26"/>
      <c r="AK546" s="26"/>
      <c r="AL546" s="26"/>
      <c r="AM546" s="26"/>
    </row>
    <row r="547" spans="1:39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16"/>
      <c r="AI547" s="89"/>
      <c r="AJ547" s="26"/>
      <c r="AK547" s="26"/>
      <c r="AL547" s="26"/>
      <c r="AM547" s="26"/>
    </row>
    <row r="548" spans="1:39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16"/>
      <c r="AI548" s="89"/>
      <c r="AJ548" s="26"/>
      <c r="AK548" s="26"/>
      <c r="AL548" s="26"/>
      <c r="AM548" s="26"/>
    </row>
    <row r="549" spans="1:39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16"/>
      <c r="AI549" s="89"/>
      <c r="AJ549" s="26"/>
      <c r="AK549" s="26"/>
      <c r="AL549" s="26"/>
      <c r="AM549" s="26"/>
    </row>
    <row r="550" spans="1:39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16"/>
      <c r="AI550" s="89"/>
      <c r="AJ550" s="26"/>
      <c r="AK550" s="26"/>
      <c r="AL550" s="26"/>
      <c r="AM550" s="26"/>
    </row>
    <row r="551" spans="1:39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16"/>
      <c r="AI551" s="89"/>
      <c r="AJ551" s="26"/>
      <c r="AK551" s="26"/>
      <c r="AL551" s="26"/>
      <c r="AM551" s="26"/>
    </row>
    <row r="552" spans="1:39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16"/>
      <c r="AI552" s="89"/>
      <c r="AJ552" s="26"/>
      <c r="AK552" s="26"/>
      <c r="AL552" s="26"/>
      <c r="AM552" s="26"/>
    </row>
    <row r="553" spans="1:39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16"/>
      <c r="AI553" s="89"/>
      <c r="AJ553" s="26"/>
      <c r="AK553" s="26"/>
      <c r="AL553" s="26"/>
      <c r="AM553" s="26"/>
    </row>
    <row r="554" spans="1:39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16"/>
      <c r="AI554" s="89"/>
      <c r="AJ554" s="26"/>
      <c r="AK554" s="26"/>
      <c r="AL554" s="26"/>
      <c r="AM554" s="26"/>
    </row>
    <row r="555" spans="1:39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16"/>
      <c r="AI555" s="89"/>
      <c r="AJ555" s="26"/>
      <c r="AK555" s="26"/>
      <c r="AL555" s="26"/>
      <c r="AM555" s="26"/>
    </row>
    <row r="556" spans="1:39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16"/>
      <c r="AI556" s="89"/>
      <c r="AJ556" s="26"/>
      <c r="AK556" s="26"/>
      <c r="AL556" s="26"/>
      <c r="AM556" s="26"/>
    </row>
    <row r="557" spans="1:39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16"/>
      <c r="AI557" s="89"/>
      <c r="AJ557" s="26"/>
      <c r="AK557" s="26"/>
      <c r="AL557" s="26"/>
      <c r="AM557" s="26"/>
    </row>
    <row r="558" spans="1:39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16"/>
      <c r="AI558" s="89"/>
      <c r="AJ558" s="26"/>
      <c r="AK558" s="26"/>
      <c r="AL558" s="26"/>
      <c r="AM558" s="26"/>
    </row>
    <row r="559" spans="1:39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16"/>
      <c r="AI559" s="89"/>
      <c r="AJ559" s="26"/>
      <c r="AK559" s="26"/>
      <c r="AL559" s="26"/>
      <c r="AM559" s="26"/>
    </row>
    <row r="560" spans="1:39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16"/>
      <c r="AI560" s="89"/>
      <c r="AJ560" s="26"/>
      <c r="AK560" s="26"/>
      <c r="AL560" s="26"/>
      <c r="AM560" s="26"/>
    </row>
    <row r="561" spans="1:39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16"/>
      <c r="AI561" s="89"/>
      <c r="AJ561" s="26"/>
      <c r="AK561" s="26"/>
      <c r="AL561" s="26"/>
      <c r="AM561" s="26"/>
    </row>
    <row r="562" spans="1:39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16"/>
      <c r="AI562" s="89"/>
      <c r="AJ562" s="26"/>
      <c r="AK562" s="26"/>
      <c r="AL562" s="26"/>
      <c r="AM562" s="26"/>
    </row>
    <row r="563" spans="1:39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16"/>
      <c r="AI563" s="89"/>
      <c r="AJ563" s="26"/>
      <c r="AK563" s="26"/>
      <c r="AL563" s="26"/>
      <c r="AM563" s="26"/>
    </row>
    <row r="564" spans="1:39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16"/>
      <c r="AI564" s="89"/>
      <c r="AJ564" s="26"/>
      <c r="AK564" s="26"/>
      <c r="AL564" s="26"/>
      <c r="AM564" s="26"/>
    </row>
    <row r="565" spans="1:39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16"/>
      <c r="AI565" s="89"/>
      <c r="AJ565" s="26"/>
      <c r="AK565" s="26"/>
      <c r="AL565" s="26"/>
      <c r="AM565" s="26"/>
    </row>
    <row r="566" spans="1:39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16"/>
      <c r="AI566" s="89"/>
      <c r="AJ566" s="26"/>
      <c r="AK566" s="26"/>
      <c r="AL566" s="26"/>
      <c r="AM566" s="26"/>
    </row>
    <row r="567" spans="1:39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16"/>
      <c r="AI567" s="89"/>
      <c r="AJ567" s="26"/>
      <c r="AK567" s="26"/>
      <c r="AL567" s="26"/>
      <c r="AM567" s="26"/>
    </row>
    <row r="568" spans="1:39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16"/>
      <c r="AI568" s="89"/>
      <c r="AJ568" s="26"/>
      <c r="AK568" s="26"/>
      <c r="AL568" s="26"/>
      <c r="AM568" s="26"/>
    </row>
    <row r="569" spans="1:39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16"/>
      <c r="AI569" s="89"/>
      <c r="AJ569" s="26"/>
      <c r="AK569" s="26"/>
      <c r="AL569" s="26"/>
      <c r="AM569" s="26"/>
    </row>
    <row r="570" spans="1:39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16"/>
      <c r="AI570" s="89"/>
      <c r="AJ570" s="26"/>
      <c r="AK570" s="26"/>
      <c r="AL570" s="26"/>
      <c r="AM570" s="26"/>
    </row>
    <row r="571" spans="1:39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16"/>
      <c r="AI571" s="89"/>
      <c r="AJ571" s="26"/>
      <c r="AK571" s="26"/>
      <c r="AL571" s="26"/>
      <c r="AM571" s="26"/>
    </row>
    <row r="572" spans="1:39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16"/>
      <c r="AI572" s="89"/>
      <c r="AJ572" s="26"/>
      <c r="AK572" s="26"/>
      <c r="AL572" s="26"/>
      <c r="AM572" s="26"/>
    </row>
    <row r="573" spans="1:39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16"/>
      <c r="AI573" s="89"/>
      <c r="AJ573" s="26"/>
      <c r="AK573" s="26"/>
      <c r="AL573" s="26"/>
      <c r="AM573" s="26"/>
    </row>
    <row r="574" spans="1:39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16"/>
      <c r="AI574" s="89"/>
      <c r="AJ574" s="26"/>
      <c r="AK574" s="26"/>
      <c r="AL574" s="26"/>
      <c r="AM574" s="26"/>
    </row>
    <row r="575" spans="1:39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16"/>
      <c r="AI575" s="89"/>
      <c r="AJ575" s="26"/>
      <c r="AK575" s="26"/>
      <c r="AL575" s="26"/>
      <c r="AM575" s="26"/>
    </row>
    <row r="576" spans="1:39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16"/>
      <c r="AI576" s="89"/>
      <c r="AJ576" s="26"/>
      <c r="AK576" s="26"/>
      <c r="AL576" s="26"/>
      <c r="AM576" s="26"/>
    </row>
    <row r="577" spans="1:39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16"/>
      <c r="AI577" s="89"/>
      <c r="AJ577" s="26"/>
      <c r="AK577" s="26"/>
      <c r="AL577" s="26"/>
      <c r="AM577" s="26"/>
    </row>
    <row r="578" spans="1:39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16"/>
      <c r="AI578" s="89"/>
      <c r="AJ578" s="26"/>
      <c r="AK578" s="26"/>
      <c r="AL578" s="26"/>
      <c r="AM578" s="26"/>
    </row>
    <row r="579" spans="1:39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16"/>
      <c r="AI579" s="89"/>
      <c r="AJ579" s="26"/>
      <c r="AK579" s="26"/>
      <c r="AL579" s="26"/>
      <c r="AM579" s="26"/>
    </row>
    <row r="580" spans="1:39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16"/>
      <c r="AI580" s="89"/>
      <c r="AJ580" s="26"/>
      <c r="AK580" s="26"/>
      <c r="AL580" s="26"/>
      <c r="AM580" s="26"/>
    </row>
    <row r="581" spans="1:39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16"/>
      <c r="AI581" s="89"/>
      <c r="AJ581" s="26"/>
      <c r="AK581" s="26"/>
      <c r="AL581" s="26"/>
      <c r="AM581" s="26"/>
    </row>
    <row r="582" spans="1:39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16"/>
      <c r="AI582" s="89"/>
      <c r="AJ582" s="26"/>
      <c r="AK582" s="26"/>
      <c r="AL582" s="26"/>
      <c r="AM582" s="26"/>
    </row>
    <row r="583" spans="1:39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16"/>
      <c r="AI583" s="89"/>
      <c r="AJ583" s="26"/>
      <c r="AK583" s="26"/>
      <c r="AL583" s="26"/>
      <c r="AM583" s="26"/>
    </row>
    <row r="584" spans="1:39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16"/>
      <c r="AI584" s="89"/>
      <c r="AJ584" s="26"/>
      <c r="AK584" s="26"/>
      <c r="AL584" s="26"/>
      <c r="AM584" s="26"/>
    </row>
    <row r="585" spans="1:39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16"/>
      <c r="AI585" s="89"/>
      <c r="AJ585" s="26"/>
      <c r="AK585" s="26"/>
      <c r="AL585" s="26"/>
      <c r="AM585" s="26"/>
    </row>
    <row r="586" spans="1:39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16"/>
      <c r="AI586" s="89"/>
      <c r="AJ586" s="26"/>
      <c r="AK586" s="26"/>
      <c r="AL586" s="26"/>
      <c r="AM586" s="26"/>
    </row>
    <row r="587" spans="1:39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16"/>
      <c r="AI587" s="89"/>
      <c r="AJ587" s="26"/>
      <c r="AK587" s="26"/>
      <c r="AL587" s="26"/>
      <c r="AM587" s="26"/>
    </row>
    <row r="588" spans="1:39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16"/>
      <c r="AI588" s="89"/>
      <c r="AJ588" s="26"/>
      <c r="AK588" s="26"/>
      <c r="AL588" s="26"/>
      <c r="AM588" s="26"/>
    </row>
    <row r="589" spans="1:39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16"/>
      <c r="AI589" s="89"/>
      <c r="AJ589" s="26"/>
      <c r="AK589" s="26"/>
      <c r="AL589" s="26"/>
      <c r="AM589" s="26"/>
    </row>
    <row r="590" spans="1:39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16"/>
      <c r="AI590" s="89"/>
      <c r="AJ590" s="26"/>
      <c r="AK590" s="26"/>
      <c r="AL590" s="26"/>
      <c r="AM590" s="26"/>
    </row>
    <row r="591" spans="1:39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16"/>
      <c r="AI591" s="89"/>
      <c r="AJ591" s="26"/>
      <c r="AK591" s="26"/>
      <c r="AL591" s="26"/>
      <c r="AM591" s="26"/>
    </row>
    <row r="592" spans="1:39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16"/>
      <c r="AI592" s="89"/>
      <c r="AJ592" s="26"/>
      <c r="AK592" s="26"/>
      <c r="AL592" s="26"/>
      <c r="AM592" s="26"/>
    </row>
    <row r="593" spans="1:39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16"/>
      <c r="AI593" s="89"/>
      <c r="AJ593" s="26"/>
      <c r="AK593" s="26"/>
      <c r="AL593" s="26"/>
      <c r="AM593" s="26"/>
    </row>
    <row r="594" spans="1:39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16"/>
      <c r="AI594" s="89"/>
      <c r="AJ594" s="26"/>
      <c r="AK594" s="26"/>
      <c r="AL594" s="26"/>
      <c r="AM594" s="26"/>
    </row>
    <row r="595" spans="1:39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16"/>
      <c r="AI595" s="89"/>
      <c r="AJ595" s="26"/>
      <c r="AK595" s="26"/>
      <c r="AL595" s="26"/>
      <c r="AM595" s="26"/>
    </row>
    <row r="596" spans="1:39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16"/>
      <c r="AI596" s="89"/>
      <c r="AJ596" s="26"/>
      <c r="AK596" s="26"/>
      <c r="AL596" s="26"/>
      <c r="AM596" s="26"/>
    </row>
    <row r="597" spans="1:39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16"/>
      <c r="AI597" s="89"/>
      <c r="AJ597" s="26"/>
      <c r="AK597" s="26"/>
      <c r="AL597" s="26"/>
      <c r="AM597" s="26"/>
    </row>
    <row r="598" spans="1:39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16"/>
      <c r="AI598" s="89"/>
      <c r="AJ598" s="26"/>
      <c r="AK598" s="26"/>
      <c r="AL598" s="26"/>
      <c r="AM598" s="26"/>
    </row>
    <row r="599" spans="1:39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16"/>
      <c r="AI599" s="89"/>
      <c r="AJ599" s="26"/>
      <c r="AK599" s="26"/>
      <c r="AL599" s="26"/>
      <c r="AM599" s="26"/>
    </row>
    <row r="600" spans="1:39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16"/>
      <c r="AI600" s="89"/>
      <c r="AJ600" s="26"/>
      <c r="AK600" s="26"/>
      <c r="AL600" s="26"/>
      <c r="AM600" s="26"/>
    </row>
    <row r="601" spans="1:39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16"/>
      <c r="AI601" s="89"/>
      <c r="AJ601" s="26"/>
      <c r="AK601" s="26"/>
      <c r="AL601" s="26"/>
      <c r="AM601" s="26"/>
    </row>
    <row r="602" spans="1:39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16"/>
      <c r="AI602" s="89"/>
      <c r="AJ602" s="26"/>
      <c r="AK602" s="26"/>
      <c r="AL602" s="26"/>
      <c r="AM602" s="26"/>
    </row>
    <row r="603" spans="1:39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16"/>
      <c r="AI603" s="89"/>
      <c r="AJ603" s="26"/>
      <c r="AK603" s="26"/>
      <c r="AL603" s="26"/>
      <c r="AM603" s="26"/>
    </row>
    <row r="604" spans="1:39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16"/>
      <c r="AI604" s="89"/>
      <c r="AJ604" s="26"/>
      <c r="AK604" s="26"/>
      <c r="AL604" s="26"/>
      <c r="AM604" s="26"/>
    </row>
    <row r="605" spans="1:39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16"/>
      <c r="AI605" s="89"/>
      <c r="AJ605" s="26"/>
      <c r="AK605" s="26"/>
      <c r="AL605" s="26"/>
      <c r="AM605" s="26"/>
    </row>
    <row r="606" spans="1:39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16"/>
      <c r="AI606" s="89"/>
      <c r="AJ606" s="26"/>
      <c r="AK606" s="26"/>
      <c r="AL606" s="26"/>
      <c r="AM606" s="26"/>
    </row>
    <row r="607" spans="1:39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16"/>
      <c r="AI607" s="89"/>
      <c r="AJ607" s="26"/>
      <c r="AK607" s="26"/>
      <c r="AL607" s="26"/>
      <c r="AM607" s="26"/>
    </row>
    <row r="608" spans="1:39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16"/>
      <c r="AI608" s="89"/>
      <c r="AJ608" s="26"/>
      <c r="AK608" s="26"/>
      <c r="AL608" s="26"/>
      <c r="AM608" s="26"/>
    </row>
    <row r="609" spans="1:39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16"/>
      <c r="AI609" s="89"/>
      <c r="AJ609" s="26"/>
      <c r="AK609" s="26"/>
      <c r="AL609" s="26"/>
      <c r="AM609" s="26"/>
    </row>
    <row r="610" spans="1:39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16"/>
      <c r="AI610" s="89"/>
      <c r="AJ610" s="26"/>
      <c r="AK610" s="26"/>
      <c r="AL610" s="26"/>
      <c r="AM610" s="26"/>
    </row>
    <row r="611" spans="1:39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16"/>
      <c r="AI611" s="89"/>
      <c r="AJ611" s="26"/>
      <c r="AK611" s="26"/>
      <c r="AL611" s="26"/>
      <c r="AM611" s="26"/>
    </row>
    <row r="612" spans="1:39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16"/>
      <c r="AI612" s="89"/>
      <c r="AJ612" s="26"/>
      <c r="AK612" s="26"/>
      <c r="AL612" s="26"/>
      <c r="AM612" s="26"/>
    </row>
    <row r="613" spans="1:39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16"/>
      <c r="AI613" s="89"/>
      <c r="AJ613" s="26"/>
      <c r="AK613" s="26"/>
      <c r="AL613" s="26"/>
      <c r="AM613" s="26"/>
    </row>
    <row r="614" spans="1:39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16"/>
      <c r="AI614" s="89"/>
      <c r="AJ614" s="26"/>
      <c r="AK614" s="26"/>
      <c r="AL614" s="26"/>
      <c r="AM614" s="26"/>
    </row>
    <row r="615" spans="1:39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16"/>
      <c r="AI615" s="89"/>
      <c r="AJ615" s="26"/>
      <c r="AK615" s="26"/>
      <c r="AL615" s="26"/>
      <c r="AM615" s="26"/>
    </row>
    <row r="616" spans="1:39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16"/>
      <c r="AI616" s="89"/>
      <c r="AJ616" s="26"/>
      <c r="AK616" s="26"/>
      <c r="AL616" s="26"/>
      <c r="AM616" s="26"/>
    </row>
    <row r="617" spans="1:39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16"/>
      <c r="AI617" s="89"/>
      <c r="AJ617" s="26"/>
      <c r="AK617" s="26"/>
      <c r="AL617" s="26"/>
      <c r="AM617" s="26"/>
    </row>
    <row r="618" spans="1:39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16"/>
      <c r="AI618" s="89"/>
      <c r="AJ618" s="26"/>
      <c r="AK618" s="26"/>
      <c r="AL618" s="26"/>
      <c r="AM618" s="26"/>
    </row>
    <row r="619" spans="1:39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16"/>
      <c r="AI619" s="89"/>
      <c r="AJ619" s="26"/>
      <c r="AK619" s="26"/>
      <c r="AL619" s="26"/>
      <c r="AM619" s="26"/>
    </row>
    <row r="620" spans="1:39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16"/>
      <c r="AI620" s="89"/>
      <c r="AJ620" s="26"/>
      <c r="AK620" s="26"/>
      <c r="AL620" s="26"/>
      <c r="AM620" s="26"/>
    </row>
    <row r="621" spans="1:39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16"/>
      <c r="AI621" s="89"/>
      <c r="AJ621" s="26"/>
      <c r="AK621" s="26"/>
      <c r="AL621" s="26"/>
      <c r="AM621" s="26"/>
    </row>
    <row r="622" spans="1:39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16"/>
      <c r="AI622" s="89"/>
      <c r="AJ622" s="26"/>
      <c r="AK622" s="26"/>
      <c r="AL622" s="26"/>
      <c r="AM622" s="26"/>
    </row>
    <row r="623" spans="1:39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16"/>
      <c r="AI623" s="89"/>
      <c r="AJ623" s="26"/>
      <c r="AK623" s="26"/>
      <c r="AL623" s="26"/>
      <c r="AM623" s="26"/>
    </row>
    <row r="624" spans="1:39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16"/>
      <c r="AI624" s="89"/>
      <c r="AJ624" s="26"/>
      <c r="AK624" s="26"/>
      <c r="AL624" s="26"/>
      <c r="AM624" s="26"/>
    </row>
    <row r="625" spans="1:39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16"/>
      <c r="AI625" s="89"/>
      <c r="AJ625" s="26"/>
      <c r="AK625" s="26"/>
      <c r="AL625" s="26"/>
      <c r="AM625" s="26"/>
    </row>
    <row r="626" spans="1:39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16"/>
      <c r="AI626" s="89"/>
      <c r="AJ626" s="26"/>
      <c r="AK626" s="26"/>
      <c r="AL626" s="26"/>
      <c r="AM626" s="26"/>
    </row>
    <row r="627" spans="1:39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16"/>
      <c r="AI627" s="89"/>
      <c r="AJ627" s="26"/>
      <c r="AK627" s="26"/>
      <c r="AL627" s="26"/>
      <c r="AM627" s="26"/>
    </row>
    <row r="628" spans="1:39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16"/>
      <c r="AI628" s="89"/>
      <c r="AJ628" s="26"/>
      <c r="AK628" s="26"/>
      <c r="AL628" s="26"/>
      <c r="AM628" s="26"/>
    </row>
    <row r="629" spans="1:39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16"/>
      <c r="AI629" s="89"/>
      <c r="AJ629" s="26"/>
      <c r="AK629" s="26"/>
      <c r="AL629" s="26"/>
      <c r="AM629" s="26"/>
    </row>
    <row r="630" spans="1:39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16"/>
      <c r="AI630" s="89"/>
      <c r="AJ630" s="26"/>
      <c r="AK630" s="26"/>
      <c r="AL630" s="26"/>
      <c r="AM630" s="26"/>
    </row>
    <row r="631" spans="1:39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16"/>
      <c r="AI631" s="89"/>
      <c r="AJ631" s="26"/>
      <c r="AK631" s="26"/>
      <c r="AL631" s="26"/>
      <c r="AM631" s="26"/>
    </row>
    <row r="632" spans="1:39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16"/>
      <c r="AI632" s="89"/>
      <c r="AJ632" s="26"/>
      <c r="AK632" s="26"/>
      <c r="AL632" s="26"/>
      <c r="AM632" s="26"/>
    </row>
    <row r="633" spans="1:39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16"/>
      <c r="AI633" s="89"/>
      <c r="AJ633" s="26"/>
      <c r="AK633" s="26"/>
      <c r="AL633" s="26"/>
      <c r="AM633" s="26"/>
    </row>
    <row r="634" spans="1:39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16"/>
      <c r="AI634" s="89"/>
      <c r="AJ634" s="26"/>
      <c r="AK634" s="26"/>
      <c r="AL634" s="26"/>
      <c r="AM634" s="26"/>
    </row>
    <row r="635" spans="1:39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16"/>
      <c r="AI635" s="89"/>
      <c r="AJ635" s="26"/>
      <c r="AK635" s="26"/>
      <c r="AL635" s="26"/>
      <c r="AM635" s="26"/>
    </row>
    <row r="636" spans="1:39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16"/>
      <c r="AI636" s="89"/>
      <c r="AJ636" s="26"/>
      <c r="AK636" s="26"/>
      <c r="AL636" s="26"/>
      <c r="AM636" s="26"/>
    </row>
    <row r="637" spans="1:39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16"/>
      <c r="AI637" s="89"/>
      <c r="AJ637" s="26"/>
      <c r="AK637" s="26"/>
      <c r="AL637" s="26"/>
      <c r="AM637" s="26"/>
    </row>
    <row r="638" spans="1:39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16"/>
      <c r="AI638" s="89"/>
      <c r="AJ638" s="26"/>
      <c r="AK638" s="26"/>
      <c r="AL638" s="26"/>
      <c r="AM638" s="26"/>
    </row>
    <row r="639" spans="1:39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16"/>
      <c r="AI639" s="89"/>
      <c r="AJ639" s="26"/>
      <c r="AK639" s="26"/>
      <c r="AL639" s="26"/>
      <c r="AM639" s="26"/>
    </row>
    <row r="640" spans="1:39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16"/>
      <c r="AI640" s="89"/>
      <c r="AJ640" s="26"/>
      <c r="AK640" s="26"/>
      <c r="AL640" s="26"/>
      <c r="AM640" s="26"/>
    </row>
    <row r="641" spans="1:39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16"/>
      <c r="AI641" s="89"/>
      <c r="AJ641" s="26"/>
      <c r="AK641" s="26"/>
      <c r="AL641" s="26"/>
      <c r="AM641" s="26"/>
    </row>
    <row r="642" spans="1:39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16"/>
      <c r="AI642" s="89"/>
      <c r="AJ642" s="26"/>
      <c r="AK642" s="26"/>
      <c r="AL642" s="26"/>
      <c r="AM642" s="26"/>
    </row>
    <row r="643" spans="1:39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16"/>
      <c r="AI643" s="89"/>
      <c r="AJ643" s="26"/>
      <c r="AK643" s="26"/>
      <c r="AL643" s="26"/>
      <c r="AM643" s="26"/>
    </row>
    <row r="644" spans="1:39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16"/>
      <c r="AI644" s="89"/>
      <c r="AJ644" s="26"/>
      <c r="AK644" s="26"/>
      <c r="AL644" s="26"/>
      <c r="AM644" s="26"/>
    </row>
    <row r="645" spans="1:39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16"/>
      <c r="AI645" s="89"/>
      <c r="AJ645" s="26"/>
      <c r="AK645" s="26"/>
      <c r="AL645" s="26"/>
      <c r="AM645" s="26"/>
    </row>
    <row r="646" spans="1:39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16"/>
      <c r="AI646" s="89"/>
      <c r="AJ646" s="26"/>
      <c r="AK646" s="26"/>
      <c r="AL646" s="26"/>
      <c r="AM646" s="26"/>
    </row>
    <row r="647" spans="1:39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16"/>
      <c r="AI647" s="89"/>
      <c r="AJ647" s="26"/>
      <c r="AK647" s="26"/>
      <c r="AL647" s="26"/>
      <c r="AM647" s="26"/>
    </row>
    <row r="648" spans="1:39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16"/>
      <c r="AI648" s="89"/>
      <c r="AJ648" s="26"/>
      <c r="AK648" s="26"/>
      <c r="AL648" s="26"/>
      <c r="AM648" s="26"/>
    </row>
    <row r="649" spans="1:39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16"/>
      <c r="AI649" s="89"/>
      <c r="AJ649" s="26"/>
      <c r="AK649" s="26"/>
      <c r="AL649" s="26"/>
      <c r="AM649" s="26"/>
    </row>
    <row r="650" spans="1:39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16"/>
      <c r="AI650" s="89"/>
      <c r="AJ650" s="26"/>
      <c r="AK650" s="26"/>
      <c r="AL650" s="26"/>
      <c r="AM650" s="26"/>
    </row>
    <row r="651" spans="1:39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16"/>
      <c r="AI651" s="89"/>
      <c r="AJ651" s="26"/>
      <c r="AK651" s="26"/>
      <c r="AL651" s="26"/>
      <c r="AM651" s="26"/>
    </row>
    <row r="652" spans="1:39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16"/>
      <c r="AI652" s="89"/>
      <c r="AJ652" s="26"/>
      <c r="AK652" s="26"/>
      <c r="AL652" s="26"/>
      <c r="AM652" s="26"/>
    </row>
    <row r="653" spans="1:39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16"/>
      <c r="AI653" s="89"/>
      <c r="AJ653" s="26"/>
      <c r="AK653" s="26"/>
      <c r="AL653" s="26"/>
      <c r="AM653" s="26"/>
    </row>
    <row r="654" spans="1:39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16"/>
      <c r="AI654" s="89"/>
      <c r="AJ654" s="26"/>
      <c r="AK654" s="26"/>
      <c r="AL654" s="26"/>
      <c r="AM654" s="26"/>
    </row>
    <row r="655" spans="1:39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16"/>
      <c r="AI655" s="89"/>
      <c r="AJ655" s="26"/>
      <c r="AK655" s="26"/>
      <c r="AL655" s="26"/>
      <c r="AM655" s="26"/>
    </row>
    <row r="656" spans="1:39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16"/>
      <c r="AI656" s="89"/>
      <c r="AJ656" s="26"/>
      <c r="AK656" s="26"/>
      <c r="AL656" s="26"/>
      <c r="AM656" s="26"/>
    </row>
    <row r="657" spans="1:39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16"/>
      <c r="AI657" s="89"/>
      <c r="AJ657" s="26"/>
      <c r="AK657" s="26"/>
      <c r="AL657" s="26"/>
      <c r="AM657" s="26"/>
    </row>
    <row r="658" spans="1:39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16"/>
      <c r="AI658" s="89"/>
      <c r="AJ658" s="26"/>
      <c r="AK658" s="26"/>
      <c r="AL658" s="26"/>
      <c r="AM658" s="26"/>
    </row>
    <row r="659" spans="1:39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16"/>
      <c r="AI659" s="89"/>
      <c r="AJ659" s="26"/>
      <c r="AK659" s="26"/>
      <c r="AL659" s="26"/>
      <c r="AM659" s="26"/>
    </row>
    <row r="660" spans="1:39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16"/>
      <c r="AI660" s="89"/>
      <c r="AJ660" s="26"/>
      <c r="AK660" s="26"/>
      <c r="AL660" s="26"/>
      <c r="AM660" s="26"/>
    </row>
    <row r="661" spans="1:39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16"/>
      <c r="AI661" s="89"/>
      <c r="AJ661" s="26"/>
      <c r="AK661" s="26"/>
      <c r="AL661" s="26"/>
      <c r="AM661" s="26"/>
    </row>
    <row r="662" spans="1:39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16"/>
      <c r="AI662" s="89"/>
      <c r="AJ662" s="26"/>
      <c r="AK662" s="26"/>
      <c r="AL662" s="26"/>
      <c r="AM662" s="26"/>
    </row>
    <row r="663" spans="1:39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16"/>
      <c r="AI663" s="89"/>
      <c r="AJ663" s="26"/>
      <c r="AK663" s="26"/>
      <c r="AL663" s="26"/>
      <c r="AM663" s="26"/>
    </row>
    <row r="664" spans="1:39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16"/>
      <c r="AI664" s="89"/>
      <c r="AJ664" s="26"/>
      <c r="AK664" s="26"/>
      <c r="AL664" s="26"/>
      <c r="AM664" s="26"/>
    </row>
    <row r="665" spans="1:39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16"/>
      <c r="AI665" s="89"/>
      <c r="AJ665" s="26"/>
      <c r="AK665" s="26"/>
      <c r="AL665" s="26"/>
      <c r="AM665" s="26"/>
    </row>
    <row r="666" spans="1:39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16"/>
      <c r="AI666" s="89"/>
      <c r="AJ666" s="26"/>
      <c r="AK666" s="26"/>
      <c r="AL666" s="26"/>
      <c r="AM666" s="26"/>
    </row>
    <row r="667" spans="1:39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16"/>
      <c r="AI667" s="89"/>
      <c r="AJ667" s="26"/>
      <c r="AK667" s="26"/>
      <c r="AL667" s="26"/>
      <c r="AM667" s="26"/>
    </row>
    <row r="668" spans="1:39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16"/>
      <c r="AI668" s="89"/>
      <c r="AJ668" s="26"/>
      <c r="AK668" s="26"/>
      <c r="AL668" s="26"/>
      <c r="AM668" s="26"/>
    </row>
    <row r="669" spans="1:39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16"/>
      <c r="AI669" s="89"/>
      <c r="AJ669" s="26"/>
      <c r="AK669" s="26"/>
      <c r="AL669" s="26"/>
      <c r="AM669" s="26"/>
    </row>
    <row r="670" spans="1:39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16"/>
      <c r="AI670" s="89"/>
      <c r="AJ670" s="26"/>
      <c r="AK670" s="26"/>
      <c r="AL670" s="26"/>
      <c r="AM670" s="26"/>
    </row>
    <row r="671" spans="1:39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16"/>
      <c r="AI671" s="89"/>
      <c r="AJ671" s="26"/>
      <c r="AK671" s="26"/>
      <c r="AL671" s="26"/>
      <c r="AM671" s="26"/>
    </row>
    <row r="672" spans="1:39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16"/>
      <c r="AI672" s="89"/>
      <c r="AJ672" s="26"/>
      <c r="AK672" s="26"/>
      <c r="AL672" s="26"/>
      <c r="AM672" s="26"/>
    </row>
    <row r="673" spans="1:39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16"/>
      <c r="AI673" s="89"/>
      <c r="AJ673" s="26"/>
      <c r="AK673" s="26"/>
      <c r="AL673" s="26"/>
      <c r="AM673" s="26"/>
    </row>
    <row r="674" spans="1:39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16"/>
      <c r="AI674" s="89"/>
      <c r="AJ674" s="26"/>
      <c r="AK674" s="26"/>
      <c r="AL674" s="26"/>
      <c r="AM674" s="26"/>
    </row>
    <row r="675" spans="1:39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16"/>
      <c r="AI675" s="89"/>
      <c r="AJ675" s="26"/>
      <c r="AK675" s="26"/>
      <c r="AL675" s="26"/>
      <c r="AM675" s="26"/>
    </row>
    <row r="676" spans="1:39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16"/>
      <c r="AI676" s="89"/>
      <c r="AJ676" s="26"/>
      <c r="AK676" s="26"/>
      <c r="AL676" s="26"/>
      <c r="AM676" s="26"/>
    </row>
    <row r="677" spans="1:39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16"/>
      <c r="AI677" s="89"/>
      <c r="AJ677" s="26"/>
      <c r="AK677" s="26"/>
      <c r="AL677" s="26"/>
      <c r="AM677" s="26"/>
    </row>
    <row r="678" spans="1:39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16"/>
      <c r="AI678" s="89"/>
      <c r="AJ678" s="26"/>
      <c r="AK678" s="26"/>
      <c r="AL678" s="26"/>
      <c r="AM678" s="26"/>
    </row>
    <row r="679" spans="1:39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16"/>
      <c r="AI679" s="89"/>
      <c r="AJ679" s="26"/>
      <c r="AK679" s="26"/>
      <c r="AL679" s="26"/>
      <c r="AM679" s="26"/>
    </row>
    <row r="680" spans="1:39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16"/>
      <c r="AI680" s="89"/>
      <c r="AJ680" s="26"/>
      <c r="AK680" s="26"/>
      <c r="AL680" s="26"/>
      <c r="AM680" s="26"/>
    </row>
    <row r="681" spans="1:39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16"/>
      <c r="AI681" s="89"/>
      <c r="AJ681" s="26"/>
      <c r="AK681" s="26"/>
      <c r="AL681" s="26"/>
      <c r="AM681" s="26"/>
    </row>
    <row r="682" spans="1:39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16"/>
      <c r="AI682" s="89"/>
      <c r="AJ682" s="26"/>
      <c r="AK682" s="26"/>
      <c r="AL682" s="26"/>
      <c r="AM682" s="26"/>
    </row>
    <row r="683" spans="1:39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16"/>
      <c r="AI683" s="89"/>
      <c r="AJ683" s="26"/>
      <c r="AK683" s="26"/>
      <c r="AL683" s="26"/>
      <c r="AM683" s="26"/>
    </row>
    <row r="684" spans="1:39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16"/>
      <c r="AI684" s="89"/>
      <c r="AJ684" s="26"/>
      <c r="AK684" s="26"/>
      <c r="AL684" s="26"/>
      <c r="AM684" s="26"/>
    </row>
    <row r="685" spans="1:39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16"/>
      <c r="AI685" s="89"/>
      <c r="AJ685" s="26"/>
      <c r="AK685" s="26"/>
      <c r="AL685" s="26"/>
      <c r="AM685" s="26"/>
    </row>
    <row r="686" spans="1:39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16"/>
      <c r="AI686" s="89"/>
      <c r="AJ686" s="26"/>
      <c r="AK686" s="26"/>
      <c r="AL686" s="26"/>
      <c r="AM686" s="26"/>
    </row>
    <row r="687" spans="1:39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16"/>
      <c r="AI687" s="89"/>
      <c r="AJ687" s="26"/>
      <c r="AK687" s="26"/>
      <c r="AL687" s="26"/>
      <c r="AM687" s="26"/>
    </row>
    <row r="688" spans="1:39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16"/>
      <c r="AI688" s="89"/>
      <c r="AJ688" s="26"/>
      <c r="AK688" s="26"/>
      <c r="AL688" s="26"/>
      <c r="AM688" s="26"/>
    </row>
    <row r="689" spans="1:39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16"/>
      <c r="AI689" s="89"/>
      <c r="AJ689" s="26"/>
      <c r="AK689" s="26"/>
      <c r="AL689" s="26"/>
      <c r="AM689" s="26"/>
    </row>
    <row r="690" spans="1:39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16"/>
      <c r="AI690" s="89"/>
      <c r="AJ690" s="26"/>
      <c r="AK690" s="26"/>
      <c r="AL690" s="26"/>
      <c r="AM690" s="26"/>
    </row>
    <row r="691" spans="1:39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16"/>
      <c r="AI691" s="89"/>
      <c r="AJ691" s="26"/>
      <c r="AK691" s="26"/>
      <c r="AL691" s="26"/>
      <c r="AM691" s="26"/>
    </row>
    <row r="692" spans="1:39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16"/>
      <c r="AI692" s="89"/>
      <c r="AJ692" s="26"/>
      <c r="AK692" s="26"/>
      <c r="AL692" s="26"/>
      <c r="AM692" s="26"/>
    </row>
    <row r="693" spans="1:39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16"/>
      <c r="AI693" s="89"/>
      <c r="AJ693" s="26"/>
      <c r="AK693" s="26"/>
      <c r="AL693" s="26"/>
      <c r="AM693" s="26"/>
    </row>
    <row r="694" spans="1:39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16"/>
      <c r="AI694" s="89"/>
      <c r="AJ694" s="26"/>
      <c r="AK694" s="26"/>
      <c r="AL694" s="26"/>
      <c r="AM694" s="26"/>
    </row>
    <row r="695" spans="1:39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16"/>
      <c r="AI695" s="89"/>
      <c r="AJ695" s="26"/>
      <c r="AK695" s="26"/>
      <c r="AL695" s="26"/>
      <c r="AM695" s="26"/>
    </row>
    <row r="696" spans="1:39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16"/>
      <c r="AI696" s="89"/>
      <c r="AJ696" s="26"/>
      <c r="AK696" s="26"/>
      <c r="AL696" s="26"/>
      <c r="AM696" s="26"/>
    </row>
    <row r="697" spans="1:39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16"/>
      <c r="AI697" s="89"/>
      <c r="AJ697" s="26"/>
      <c r="AK697" s="26"/>
      <c r="AL697" s="26"/>
      <c r="AM697" s="26"/>
    </row>
    <row r="698" spans="1:39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16"/>
      <c r="AI698" s="89"/>
      <c r="AJ698" s="26"/>
      <c r="AK698" s="26"/>
      <c r="AL698" s="26"/>
      <c r="AM698" s="26"/>
    </row>
    <row r="699" spans="1:39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16"/>
      <c r="AI699" s="89"/>
      <c r="AJ699" s="26"/>
      <c r="AK699" s="26"/>
      <c r="AL699" s="26"/>
      <c r="AM699" s="26"/>
    </row>
    <row r="700" spans="1:39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16"/>
      <c r="AI700" s="89"/>
      <c r="AJ700" s="26"/>
      <c r="AK700" s="26"/>
      <c r="AL700" s="26"/>
      <c r="AM700" s="26"/>
    </row>
    <row r="701" spans="1:39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16"/>
      <c r="AI701" s="89"/>
      <c r="AJ701" s="26"/>
      <c r="AK701" s="26"/>
      <c r="AL701" s="26"/>
      <c r="AM701" s="26"/>
    </row>
    <row r="702" spans="1:39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16"/>
      <c r="AI702" s="89"/>
      <c r="AJ702" s="26"/>
      <c r="AK702" s="26"/>
      <c r="AL702" s="26"/>
      <c r="AM702" s="26"/>
    </row>
    <row r="703" spans="1:39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16"/>
      <c r="AI703" s="89"/>
      <c r="AJ703" s="26"/>
      <c r="AK703" s="26"/>
      <c r="AL703" s="26"/>
      <c r="AM703" s="26"/>
    </row>
    <row r="704" spans="1:39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16"/>
      <c r="AI704" s="89"/>
      <c r="AJ704" s="26"/>
      <c r="AK704" s="26"/>
      <c r="AL704" s="26"/>
      <c r="AM704" s="26"/>
    </row>
    <row r="705" spans="1:39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16"/>
      <c r="AI705" s="89"/>
      <c r="AJ705" s="26"/>
      <c r="AK705" s="26"/>
      <c r="AL705" s="26"/>
      <c r="AM705" s="26"/>
    </row>
    <row r="706" spans="1:39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16"/>
      <c r="AI706" s="89"/>
      <c r="AJ706" s="26"/>
      <c r="AK706" s="26"/>
      <c r="AL706" s="26"/>
      <c r="AM706" s="26"/>
    </row>
    <row r="707" spans="1:39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16"/>
      <c r="AI707" s="89"/>
      <c r="AJ707" s="26"/>
      <c r="AK707" s="26"/>
      <c r="AL707" s="26"/>
      <c r="AM707" s="26"/>
    </row>
    <row r="708" spans="1:39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16"/>
      <c r="AI708" s="89"/>
      <c r="AJ708" s="26"/>
      <c r="AK708" s="26"/>
      <c r="AL708" s="26"/>
      <c r="AM708" s="26"/>
    </row>
    <row r="709" spans="1:39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16"/>
      <c r="AI709" s="89"/>
      <c r="AJ709" s="26"/>
      <c r="AK709" s="26"/>
      <c r="AL709" s="26"/>
      <c r="AM709" s="26"/>
    </row>
    <row r="710" spans="1:39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16"/>
      <c r="AI710" s="89"/>
      <c r="AJ710" s="26"/>
      <c r="AK710" s="26"/>
      <c r="AL710" s="26"/>
      <c r="AM710" s="26"/>
    </row>
    <row r="711" spans="1:39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16"/>
      <c r="AI711" s="89"/>
      <c r="AJ711" s="26"/>
      <c r="AK711" s="26"/>
      <c r="AL711" s="26"/>
      <c r="AM711" s="26"/>
    </row>
    <row r="712" spans="1:39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16"/>
      <c r="AI712" s="89"/>
      <c r="AJ712" s="26"/>
      <c r="AK712" s="26"/>
      <c r="AL712" s="26"/>
      <c r="AM712" s="26"/>
    </row>
    <row r="713" spans="1:39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16"/>
      <c r="AI713" s="89"/>
      <c r="AJ713" s="26"/>
      <c r="AK713" s="26"/>
      <c r="AL713" s="26"/>
      <c r="AM713" s="26"/>
    </row>
    <row r="714" spans="1:39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16"/>
      <c r="AI714" s="89"/>
      <c r="AJ714" s="26"/>
      <c r="AK714" s="26"/>
      <c r="AL714" s="26"/>
      <c r="AM714" s="26"/>
    </row>
    <row r="715" spans="1:39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16"/>
      <c r="AI715" s="89"/>
      <c r="AJ715" s="26"/>
      <c r="AK715" s="26"/>
      <c r="AL715" s="26"/>
      <c r="AM715" s="26"/>
    </row>
    <row r="716" spans="1:39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16"/>
      <c r="AI716" s="89"/>
      <c r="AJ716" s="26"/>
      <c r="AK716" s="26"/>
      <c r="AL716" s="26"/>
      <c r="AM716" s="26"/>
    </row>
    <row r="717" spans="1:39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16"/>
      <c r="AI717" s="89"/>
      <c r="AJ717" s="26"/>
      <c r="AK717" s="26"/>
      <c r="AL717" s="26"/>
      <c r="AM717" s="26"/>
    </row>
    <row r="718" spans="1:39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16"/>
      <c r="AI718" s="89"/>
      <c r="AJ718" s="26"/>
      <c r="AK718" s="26"/>
      <c r="AL718" s="26"/>
      <c r="AM718" s="26"/>
    </row>
    <row r="719" spans="1:39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16"/>
      <c r="AI719" s="89"/>
      <c r="AJ719" s="26"/>
      <c r="AK719" s="26"/>
      <c r="AL719" s="26"/>
      <c r="AM719" s="26"/>
    </row>
    <row r="720" spans="1:39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16"/>
      <c r="AI720" s="89"/>
      <c r="AJ720" s="26"/>
      <c r="AK720" s="26"/>
      <c r="AL720" s="26"/>
      <c r="AM720" s="26"/>
    </row>
    <row r="721" spans="1:39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16"/>
      <c r="AI721" s="89"/>
      <c r="AJ721" s="26"/>
      <c r="AK721" s="26"/>
      <c r="AL721" s="26"/>
      <c r="AM721" s="26"/>
    </row>
    <row r="722" spans="1:39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16"/>
      <c r="AI722" s="89"/>
      <c r="AJ722" s="26"/>
      <c r="AK722" s="26"/>
      <c r="AL722" s="26"/>
      <c r="AM722" s="26"/>
    </row>
    <row r="723" spans="1:39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16"/>
      <c r="AI723" s="89"/>
      <c r="AJ723" s="26"/>
      <c r="AK723" s="26"/>
      <c r="AL723" s="26"/>
      <c r="AM723" s="26"/>
    </row>
    <row r="724" spans="1:39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16"/>
      <c r="AI724" s="89"/>
      <c r="AJ724" s="26"/>
      <c r="AK724" s="26"/>
      <c r="AL724" s="26"/>
      <c r="AM724" s="26"/>
    </row>
    <row r="725" spans="1:39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16"/>
      <c r="AI725" s="89"/>
      <c r="AJ725" s="26"/>
      <c r="AK725" s="26"/>
      <c r="AL725" s="26"/>
      <c r="AM725" s="26"/>
    </row>
    <row r="726" spans="1:39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16"/>
      <c r="AI726" s="89"/>
      <c r="AJ726" s="26"/>
      <c r="AK726" s="26"/>
      <c r="AL726" s="26"/>
      <c r="AM726" s="26"/>
    </row>
    <row r="727" spans="1:39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16"/>
      <c r="AI727" s="89"/>
      <c r="AJ727" s="26"/>
      <c r="AK727" s="26"/>
      <c r="AL727" s="26"/>
      <c r="AM727" s="26"/>
    </row>
    <row r="728" spans="1:39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16"/>
      <c r="AI728" s="89"/>
      <c r="AJ728" s="26"/>
      <c r="AK728" s="26"/>
      <c r="AL728" s="26"/>
      <c r="AM728" s="26"/>
    </row>
    <row r="729" spans="1:39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16"/>
      <c r="AI729" s="89"/>
      <c r="AJ729" s="26"/>
      <c r="AK729" s="26"/>
      <c r="AL729" s="26"/>
      <c r="AM729" s="26"/>
    </row>
    <row r="730" spans="1:39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16"/>
      <c r="AI730" s="89"/>
      <c r="AJ730" s="26"/>
      <c r="AK730" s="26"/>
      <c r="AL730" s="26"/>
      <c r="AM730" s="26"/>
    </row>
    <row r="731" spans="1:39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16"/>
      <c r="AI731" s="89"/>
      <c r="AJ731" s="26"/>
      <c r="AK731" s="26"/>
      <c r="AL731" s="26"/>
      <c r="AM731" s="26"/>
    </row>
    <row r="732" spans="1:39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16"/>
      <c r="AI732" s="89"/>
      <c r="AJ732" s="26"/>
      <c r="AK732" s="26"/>
      <c r="AL732" s="26"/>
      <c r="AM732" s="26"/>
    </row>
    <row r="733" spans="1:39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16"/>
      <c r="AI733" s="89"/>
      <c r="AJ733" s="26"/>
      <c r="AK733" s="26"/>
      <c r="AL733" s="26"/>
      <c r="AM733" s="26"/>
    </row>
    <row r="734" spans="1:39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16"/>
      <c r="AI734" s="89"/>
      <c r="AJ734" s="26"/>
      <c r="AK734" s="26"/>
      <c r="AL734" s="26"/>
      <c r="AM734" s="26"/>
    </row>
    <row r="735" spans="1:39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16"/>
      <c r="AI735" s="89"/>
      <c r="AJ735" s="26"/>
      <c r="AK735" s="26"/>
      <c r="AL735" s="26"/>
      <c r="AM735" s="26"/>
    </row>
    <row r="736" spans="1:39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16"/>
      <c r="AI736" s="89"/>
      <c r="AJ736" s="26"/>
      <c r="AK736" s="26"/>
      <c r="AL736" s="26"/>
      <c r="AM736" s="26"/>
    </row>
    <row r="737" spans="1:39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16"/>
      <c r="AI737" s="89"/>
      <c r="AJ737" s="26"/>
      <c r="AK737" s="26"/>
      <c r="AL737" s="26"/>
      <c r="AM737" s="26"/>
    </row>
    <row r="738" spans="1:39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16"/>
      <c r="AI738" s="89"/>
      <c r="AJ738" s="26"/>
      <c r="AK738" s="26"/>
      <c r="AL738" s="26"/>
      <c r="AM738" s="26"/>
    </row>
    <row r="739" spans="1:39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16"/>
      <c r="AI739" s="89"/>
      <c r="AJ739" s="26"/>
      <c r="AK739" s="26"/>
      <c r="AL739" s="26"/>
      <c r="AM739" s="26"/>
    </row>
    <row r="740" spans="1:39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16"/>
      <c r="AI740" s="89"/>
      <c r="AJ740" s="26"/>
      <c r="AK740" s="26"/>
      <c r="AL740" s="26"/>
      <c r="AM740" s="26"/>
    </row>
    <row r="741" spans="1:39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16"/>
      <c r="AI741" s="89"/>
      <c r="AJ741" s="26"/>
      <c r="AK741" s="26"/>
      <c r="AL741" s="26"/>
      <c r="AM741" s="26"/>
    </row>
    <row r="742" spans="1:39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16"/>
      <c r="AI742" s="89"/>
      <c r="AJ742" s="26"/>
      <c r="AK742" s="26"/>
      <c r="AL742" s="26"/>
      <c r="AM742" s="26"/>
    </row>
    <row r="743" spans="1:39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16"/>
      <c r="AI743" s="89"/>
      <c r="AJ743" s="26"/>
      <c r="AK743" s="26"/>
      <c r="AL743" s="26"/>
      <c r="AM743" s="26"/>
    </row>
    <row r="744" spans="1:39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16"/>
      <c r="AI744" s="89"/>
      <c r="AJ744" s="26"/>
      <c r="AK744" s="26"/>
      <c r="AL744" s="26"/>
      <c r="AM744" s="26"/>
    </row>
    <row r="745" spans="1:39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16"/>
      <c r="AI745" s="89"/>
      <c r="AJ745" s="26"/>
      <c r="AK745" s="26"/>
      <c r="AL745" s="26"/>
      <c r="AM745" s="26"/>
    </row>
    <row r="746" spans="1:39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16"/>
      <c r="AI746" s="89"/>
      <c r="AJ746" s="26"/>
      <c r="AK746" s="26"/>
      <c r="AL746" s="26"/>
      <c r="AM746" s="26"/>
    </row>
    <row r="747" spans="1:39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16"/>
      <c r="AI747" s="89"/>
      <c r="AJ747" s="26"/>
      <c r="AK747" s="26"/>
      <c r="AL747" s="26"/>
      <c r="AM747" s="26"/>
    </row>
    <row r="748" spans="1:39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16"/>
      <c r="AI748" s="89"/>
      <c r="AJ748" s="26"/>
      <c r="AK748" s="26"/>
      <c r="AL748" s="26"/>
      <c r="AM748" s="26"/>
    </row>
    <row r="749" spans="1:39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16"/>
      <c r="AI749" s="89"/>
      <c r="AJ749" s="26"/>
      <c r="AK749" s="26"/>
      <c r="AL749" s="26"/>
      <c r="AM749" s="26"/>
    </row>
    <row r="750" spans="1:39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16"/>
      <c r="AI750" s="89"/>
      <c r="AJ750" s="26"/>
      <c r="AK750" s="26"/>
      <c r="AL750" s="26"/>
      <c r="AM750" s="26"/>
    </row>
    <row r="751" spans="1:39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16"/>
      <c r="AI751" s="89"/>
      <c r="AJ751" s="26"/>
      <c r="AK751" s="26"/>
      <c r="AL751" s="26"/>
      <c r="AM751" s="26"/>
    </row>
    <row r="752" spans="1:39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16"/>
      <c r="AI752" s="89"/>
      <c r="AJ752" s="26"/>
      <c r="AK752" s="26"/>
      <c r="AL752" s="26"/>
      <c r="AM752" s="26"/>
    </row>
    <row r="753" spans="1:39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16"/>
      <c r="AI753" s="89"/>
      <c r="AJ753" s="26"/>
      <c r="AK753" s="26"/>
      <c r="AL753" s="26"/>
      <c r="AM753" s="26"/>
    </row>
    <row r="754" spans="1:39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16"/>
      <c r="AI754" s="89"/>
      <c r="AJ754" s="26"/>
      <c r="AK754" s="26"/>
      <c r="AL754" s="26"/>
      <c r="AM754" s="26"/>
    </row>
    <row r="755" spans="1:39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16"/>
      <c r="AI755" s="89"/>
      <c r="AJ755" s="26"/>
      <c r="AK755" s="26"/>
      <c r="AL755" s="26"/>
      <c r="AM755" s="26"/>
    </row>
    <row r="756" spans="1:39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16"/>
      <c r="AI756" s="89"/>
      <c r="AJ756" s="26"/>
      <c r="AK756" s="26"/>
      <c r="AL756" s="26"/>
      <c r="AM756" s="26"/>
    </row>
    <row r="757" spans="1:39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16"/>
      <c r="AI757" s="89"/>
      <c r="AJ757" s="26"/>
      <c r="AK757" s="26"/>
      <c r="AL757" s="26"/>
      <c r="AM757" s="26"/>
    </row>
    <row r="758" spans="1:39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16"/>
      <c r="AI758" s="89"/>
      <c r="AJ758" s="26"/>
      <c r="AK758" s="26"/>
      <c r="AL758" s="26"/>
      <c r="AM758" s="26"/>
    </row>
    <row r="759" spans="1:39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16"/>
      <c r="AI759" s="89"/>
      <c r="AJ759" s="26"/>
      <c r="AK759" s="26"/>
      <c r="AL759" s="26"/>
      <c r="AM759" s="26"/>
    </row>
    <row r="760" spans="1:39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16"/>
      <c r="AI760" s="89"/>
      <c r="AJ760" s="26"/>
      <c r="AK760" s="26"/>
      <c r="AL760" s="26"/>
      <c r="AM760" s="26"/>
    </row>
    <row r="761" spans="1:39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16"/>
      <c r="AI761" s="89"/>
      <c r="AJ761" s="26"/>
      <c r="AK761" s="26"/>
      <c r="AL761" s="26"/>
      <c r="AM761" s="26"/>
    </row>
    <row r="762" spans="1:39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16"/>
      <c r="AI762" s="89"/>
      <c r="AJ762" s="26"/>
      <c r="AK762" s="26"/>
      <c r="AL762" s="26"/>
      <c r="AM762" s="26"/>
    </row>
    <row r="763" spans="1:39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16"/>
      <c r="AI763" s="89"/>
      <c r="AJ763" s="26"/>
      <c r="AK763" s="26"/>
      <c r="AL763" s="26"/>
      <c r="AM763" s="26"/>
    </row>
    <row r="764" spans="1:39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16"/>
      <c r="AI764" s="89"/>
      <c r="AJ764" s="26"/>
      <c r="AK764" s="26"/>
      <c r="AL764" s="26"/>
      <c r="AM764" s="26"/>
    </row>
    <row r="765" spans="1:39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16"/>
      <c r="AI765" s="89"/>
      <c r="AJ765" s="26"/>
      <c r="AK765" s="26"/>
      <c r="AL765" s="26"/>
      <c r="AM765" s="26"/>
    </row>
    <row r="766" spans="1:39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16"/>
      <c r="AI766" s="89"/>
      <c r="AJ766" s="26"/>
      <c r="AK766" s="26"/>
      <c r="AL766" s="26"/>
      <c r="AM766" s="26"/>
    </row>
    <row r="767" spans="1:39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16"/>
      <c r="AI767" s="89"/>
      <c r="AJ767" s="26"/>
      <c r="AK767" s="26"/>
      <c r="AL767" s="26"/>
      <c r="AM767" s="26"/>
    </row>
    <row r="768" spans="1:39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16"/>
      <c r="AI768" s="89"/>
      <c r="AJ768" s="26"/>
      <c r="AK768" s="26"/>
      <c r="AL768" s="26"/>
      <c r="AM768" s="26"/>
    </row>
    <row r="769" spans="1:39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16"/>
      <c r="AI769" s="89"/>
      <c r="AJ769" s="26"/>
      <c r="AK769" s="26"/>
      <c r="AL769" s="26"/>
      <c r="AM769" s="26"/>
    </row>
    <row r="770" spans="1:39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16"/>
      <c r="AI770" s="89"/>
      <c r="AJ770" s="26"/>
      <c r="AK770" s="26"/>
      <c r="AL770" s="26"/>
      <c r="AM770" s="26"/>
    </row>
    <row r="771" spans="1:39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16"/>
      <c r="AI771" s="89"/>
      <c r="AJ771" s="26"/>
      <c r="AK771" s="26"/>
      <c r="AL771" s="26"/>
      <c r="AM771" s="26"/>
    </row>
    <row r="772" spans="1:39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16"/>
      <c r="AI772" s="89"/>
      <c r="AJ772" s="26"/>
      <c r="AK772" s="26"/>
      <c r="AL772" s="26"/>
      <c r="AM772" s="26"/>
    </row>
    <row r="773" spans="1:39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16"/>
      <c r="AI773" s="89"/>
      <c r="AJ773" s="26"/>
      <c r="AK773" s="26"/>
      <c r="AL773" s="26"/>
      <c r="AM773" s="26"/>
    </row>
    <row r="774" spans="1:39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16"/>
      <c r="AI774" s="89"/>
      <c r="AJ774" s="26"/>
      <c r="AK774" s="26"/>
      <c r="AL774" s="26"/>
      <c r="AM774" s="26"/>
    </row>
    <row r="775" spans="1:39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16"/>
      <c r="AI775" s="89"/>
      <c r="AJ775" s="26"/>
      <c r="AK775" s="26"/>
      <c r="AL775" s="26"/>
      <c r="AM775" s="26"/>
    </row>
    <row r="776" spans="1:39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16"/>
      <c r="AI776" s="89"/>
      <c r="AJ776" s="26"/>
      <c r="AK776" s="26"/>
      <c r="AL776" s="26"/>
      <c r="AM776" s="26"/>
    </row>
    <row r="777" spans="1:39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16"/>
      <c r="AI777" s="89"/>
      <c r="AJ777" s="26"/>
      <c r="AK777" s="26"/>
      <c r="AL777" s="26"/>
      <c r="AM777" s="26"/>
    </row>
    <row r="778" spans="1:39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16"/>
      <c r="AI778" s="89"/>
      <c r="AJ778" s="26"/>
      <c r="AK778" s="26"/>
      <c r="AL778" s="26"/>
      <c r="AM778" s="26"/>
    </row>
    <row r="779" spans="1:39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16"/>
      <c r="AI779" s="89"/>
      <c r="AJ779" s="26"/>
      <c r="AK779" s="26"/>
      <c r="AL779" s="26"/>
      <c r="AM779" s="26"/>
    </row>
    <row r="780" spans="1:39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16"/>
      <c r="AI780" s="89"/>
      <c r="AJ780" s="26"/>
      <c r="AK780" s="26"/>
      <c r="AL780" s="26"/>
      <c r="AM780" s="26"/>
    </row>
    <row r="781" spans="1:39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16"/>
      <c r="AI781" s="89"/>
      <c r="AJ781" s="26"/>
      <c r="AK781" s="26"/>
      <c r="AL781" s="26"/>
      <c r="AM781" s="26"/>
    </row>
    <row r="782" spans="1:39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16"/>
      <c r="AI782" s="89"/>
      <c r="AJ782" s="26"/>
      <c r="AK782" s="26"/>
      <c r="AL782" s="26"/>
      <c r="AM782" s="26"/>
    </row>
    <row r="783" spans="1:39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16"/>
      <c r="AI783" s="89"/>
      <c r="AJ783" s="26"/>
      <c r="AK783" s="26"/>
      <c r="AL783" s="26"/>
      <c r="AM783" s="26"/>
    </row>
    <row r="784" spans="1:39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16"/>
      <c r="AI784" s="89"/>
      <c r="AJ784" s="26"/>
      <c r="AK784" s="26"/>
      <c r="AL784" s="26"/>
      <c r="AM784" s="26"/>
    </row>
    <row r="785" spans="1:39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16"/>
      <c r="AI785" s="89"/>
      <c r="AJ785" s="26"/>
      <c r="AK785" s="26"/>
      <c r="AL785" s="26"/>
      <c r="AM785" s="26"/>
    </row>
    <row r="786" spans="1:39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16"/>
      <c r="AI786" s="89"/>
      <c r="AJ786" s="26"/>
      <c r="AK786" s="26"/>
      <c r="AL786" s="26"/>
      <c r="AM786" s="26"/>
    </row>
    <row r="787" spans="1:39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16"/>
      <c r="AI787" s="89"/>
      <c r="AJ787" s="26"/>
      <c r="AK787" s="26"/>
      <c r="AL787" s="26"/>
      <c r="AM787" s="26"/>
    </row>
    <row r="788" spans="1:39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16"/>
      <c r="AI788" s="89"/>
      <c r="AJ788" s="26"/>
      <c r="AK788" s="26"/>
      <c r="AL788" s="26"/>
      <c r="AM788" s="26"/>
    </row>
    <row r="789" spans="1:39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16"/>
      <c r="AI789" s="89"/>
      <c r="AJ789" s="26"/>
      <c r="AK789" s="26"/>
      <c r="AL789" s="26"/>
      <c r="AM789" s="26"/>
    </row>
    <row r="790" spans="1:39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16"/>
      <c r="AI790" s="89"/>
      <c r="AJ790" s="26"/>
      <c r="AK790" s="26"/>
      <c r="AL790" s="26"/>
      <c r="AM790" s="26"/>
    </row>
    <row r="791" spans="1:39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16"/>
      <c r="AI791" s="89"/>
      <c r="AJ791" s="26"/>
      <c r="AK791" s="26"/>
      <c r="AL791" s="26"/>
      <c r="AM791" s="26"/>
    </row>
    <row r="792" spans="1:39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16"/>
      <c r="AI792" s="89"/>
      <c r="AJ792" s="26"/>
      <c r="AK792" s="26"/>
      <c r="AL792" s="26"/>
      <c r="AM792" s="26"/>
    </row>
    <row r="793" spans="1:39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16"/>
      <c r="AI793" s="89"/>
      <c r="AJ793" s="26"/>
      <c r="AK793" s="26"/>
      <c r="AL793" s="26"/>
      <c r="AM793" s="26"/>
    </row>
    <row r="794" spans="1:39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16"/>
      <c r="AI794" s="89"/>
      <c r="AJ794" s="26"/>
      <c r="AK794" s="26"/>
      <c r="AL794" s="26"/>
      <c r="AM794" s="26"/>
    </row>
    <row r="795" spans="1:39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16"/>
      <c r="AI795" s="89"/>
      <c r="AJ795" s="26"/>
      <c r="AK795" s="26"/>
      <c r="AL795" s="26"/>
      <c r="AM795" s="26"/>
    </row>
    <row r="796" spans="1:39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16"/>
      <c r="AI796" s="89"/>
      <c r="AJ796" s="26"/>
      <c r="AK796" s="26"/>
      <c r="AL796" s="26"/>
      <c r="AM796" s="26"/>
    </row>
    <row r="797" spans="1:39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16"/>
      <c r="AI797" s="89"/>
      <c r="AJ797" s="26"/>
      <c r="AK797" s="26"/>
      <c r="AL797" s="26"/>
      <c r="AM797" s="26"/>
    </row>
    <row r="798" spans="1:39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16"/>
      <c r="AI798" s="89"/>
      <c r="AJ798" s="26"/>
      <c r="AK798" s="26"/>
      <c r="AL798" s="26"/>
      <c r="AM798" s="26"/>
    </row>
    <row r="799" spans="1:39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16"/>
      <c r="AI799" s="89"/>
      <c r="AJ799" s="26"/>
      <c r="AK799" s="26"/>
      <c r="AL799" s="26"/>
      <c r="AM799" s="26"/>
    </row>
    <row r="800" spans="1:39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16"/>
      <c r="AI800" s="89"/>
      <c r="AJ800" s="26"/>
      <c r="AK800" s="26"/>
      <c r="AL800" s="26"/>
      <c r="AM800" s="26"/>
    </row>
    <row r="801" spans="1:39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16"/>
      <c r="AI801" s="89"/>
      <c r="AJ801" s="26"/>
      <c r="AK801" s="26"/>
      <c r="AL801" s="26"/>
      <c r="AM801" s="26"/>
    </row>
    <row r="802" spans="1:39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16"/>
      <c r="AI802" s="89"/>
      <c r="AJ802" s="26"/>
      <c r="AK802" s="26"/>
      <c r="AL802" s="26"/>
      <c r="AM802" s="26"/>
    </row>
    <row r="803" spans="1:39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16"/>
      <c r="AI803" s="89"/>
      <c r="AJ803" s="26"/>
      <c r="AK803" s="26"/>
      <c r="AL803" s="26"/>
      <c r="AM803" s="26"/>
    </row>
    <row r="804" spans="1:39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16"/>
      <c r="AI804" s="89"/>
      <c r="AJ804" s="26"/>
      <c r="AK804" s="26"/>
      <c r="AL804" s="26"/>
      <c r="AM804" s="26"/>
    </row>
    <row r="805" spans="1:39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16"/>
      <c r="AI805" s="89"/>
      <c r="AJ805" s="26"/>
      <c r="AK805" s="26"/>
      <c r="AL805" s="26"/>
      <c r="AM805" s="26"/>
    </row>
    <row r="806" spans="1:39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16"/>
      <c r="AI806" s="89"/>
      <c r="AJ806" s="26"/>
      <c r="AK806" s="26"/>
      <c r="AL806" s="26"/>
      <c r="AM806" s="26"/>
    </row>
    <row r="807" spans="1:39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16"/>
      <c r="AI807" s="89"/>
      <c r="AJ807" s="26"/>
      <c r="AK807" s="26"/>
      <c r="AL807" s="26"/>
      <c r="AM807" s="26"/>
    </row>
    <row r="808" spans="1:39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16"/>
      <c r="AI808" s="89"/>
      <c r="AJ808" s="26"/>
      <c r="AK808" s="26"/>
      <c r="AL808" s="26"/>
      <c r="AM808" s="26"/>
    </row>
    <row r="809" spans="1:39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16"/>
      <c r="AI809" s="89"/>
      <c r="AJ809" s="26"/>
      <c r="AK809" s="26"/>
      <c r="AL809" s="26"/>
      <c r="AM809" s="26"/>
    </row>
    <row r="810" spans="1:39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16"/>
      <c r="AI810" s="89"/>
      <c r="AJ810" s="26"/>
      <c r="AK810" s="26"/>
      <c r="AL810" s="26"/>
      <c r="AM810" s="26"/>
    </row>
    <row r="811" spans="1:39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16"/>
      <c r="AI811" s="89"/>
      <c r="AJ811" s="26"/>
      <c r="AK811" s="26"/>
      <c r="AL811" s="26"/>
      <c r="AM811" s="26"/>
    </row>
    <row r="812" spans="1:39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16"/>
      <c r="AI812" s="89"/>
      <c r="AJ812" s="26"/>
      <c r="AK812" s="26"/>
      <c r="AL812" s="26"/>
      <c r="AM812" s="26"/>
    </row>
    <row r="813" spans="1:39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16"/>
      <c r="AI813" s="89"/>
      <c r="AJ813" s="26"/>
      <c r="AK813" s="26"/>
      <c r="AL813" s="26"/>
      <c r="AM813" s="26"/>
    </row>
    <row r="814" spans="1:39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16"/>
      <c r="AI814" s="89"/>
      <c r="AJ814" s="26"/>
      <c r="AK814" s="26"/>
      <c r="AL814" s="26"/>
      <c r="AM814" s="26"/>
    </row>
    <row r="815" spans="1:39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16"/>
      <c r="AI815" s="89"/>
      <c r="AJ815" s="26"/>
      <c r="AK815" s="26"/>
      <c r="AL815" s="26"/>
      <c r="AM815" s="26"/>
    </row>
    <row r="816" spans="1:39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16"/>
      <c r="AI816" s="89"/>
      <c r="AJ816" s="26"/>
      <c r="AK816" s="26"/>
      <c r="AL816" s="26"/>
      <c r="AM816" s="26"/>
    </row>
    <row r="817" spans="1:39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16"/>
      <c r="AI817" s="89"/>
      <c r="AJ817" s="26"/>
      <c r="AK817" s="26"/>
      <c r="AL817" s="26"/>
      <c r="AM817" s="26"/>
    </row>
    <row r="818" spans="1:39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16"/>
      <c r="AI818" s="89"/>
      <c r="AJ818" s="26"/>
      <c r="AK818" s="26"/>
      <c r="AL818" s="26"/>
      <c r="AM818" s="26"/>
    </row>
    <row r="819" spans="1:39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16"/>
      <c r="AI819" s="89"/>
      <c r="AJ819" s="26"/>
      <c r="AK819" s="26"/>
      <c r="AL819" s="26"/>
      <c r="AM819" s="26"/>
    </row>
    <row r="820" spans="1:39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16"/>
      <c r="AI820" s="89"/>
      <c r="AJ820" s="26"/>
      <c r="AK820" s="26"/>
      <c r="AL820" s="26"/>
      <c r="AM820" s="26"/>
    </row>
    <row r="821" spans="1:39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16"/>
      <c r="AI821" s="89"/>
      <c r="AJ821" s="26"/>
      <c r="AK821" s="26"/>
      <c r="AL821" s="26"/>
      <c r="AM821" s="26"/>
    </row>
    <row r="822" spans="1:39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16"/>
      <c r="AI822" s="89"/>
      <c r="AJ822" s="26"/>
      <c r="AK822" s="26"/>
      <c r="AL822" s="26"/>
      <c r="AM822" s="26"/>
    </row>
    <row r="823" spans="1:39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16"/>
      <c r="AI823" s="89"/>
      <c r="AJ823" s="26"/>
      <c r="AK823" s="26"/>
      <c r="AL823" s="26"/>
      <c r="AM823" s="26"/>
    </row>
    <row r="824" spans="1:39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16"/>
      <c r="AI824" s="89"/>
      <c r="AJ824" s="26"/>
      <c r="AK824" s="26"/>
      <c r="AL824" s="26"/>
      <c r="AM824" s="26"/>
    </row>
    <row r="825" spans="1:39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16"/>
      <c r="AI825" s="89"/>
      <c r="AJ825" s="26"/>
      <c r="AK825" s="26"/>
      <c r="AL825" s="26"/>
      <c r="AM825" s="26"/>
    </row>
    <row r="826" spans="1:39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16"/>
      <c r="AI826" s="89"/>
      <c r="AJ826" s="26"/>
      <c r="AK826" s="26"/>
      <c r="AL826" s="26"/>
      <c r="AM826" s="26"/>
    </row>
    <row r="827" spans="1:39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16"/>
      <c r="AI827" s="89"/>
      <c r="AJ827" s="26"/>
      <c r="AK827" s="26"/>
      <c r="AL827" s="26"/>
      <c r="AM827" s="26"/>
    </row>
    <row r="828" spans="1:39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16"/>
      <c r="AI828" s="89"/>
      <c r="AJ828" s="26"/>
      <c r="AK828" s="26"/>
      <c r="AL828" s="26"/>
      <c r="AM828" s="26"/>
    </row>
    <row r="829" spans="1:39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16"/>
      <c r="AI829" s="89"/>
      <c r="AJ829" s="26"/>
      <c r="AK829" s="26"/>
      <c r="AL829" s="26"/>
      <c r="AM829" s="26"/>
    </row>
    <row r="830" spans="1:39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16"/>
      <c r="AI830" s="89"/>
      <c r="AJ830" s="26"/>
      <c r="AK830" s="26"/>
      <c r="AL830" s="26"/>
      <c r="AM830" s="26"/>
    </row>
    <row r="831" spans="1:39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16"/>
      <c r="AI831" s="89"/>
      <c r="AJ831" s="26"/>
      <c r="AK831" s="26"/>
      <c r="AL831" s="26"/>
      <c r="AM831" s="26"/>
    </row>
    <row r="832" spans="1:39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16"/>
      <c r="AI832" s="89"/>
      <c r="AJ832" s="26"/>
      <c r="AK832" s="26"/>
      <c r="AL832" s="26"/>
      <c r="AM832" s="26"/>
    </row>
    <row r="833" spans="1:39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16"/>
      <c r="AI833" s="89"/>
      <c r="AJ833" s="26"/>
      <c r="AK833" s="26"/>
      <c r="AL833" s="26"/>
      <c r="AM833" s="26"/>
    </row>
    <row r="834" spans="1:39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16"/>
      <c r="AI834" s="89"/>
      <c r="AJ834" s="26"/>
      <c r="AK834" s="26"/>
      <c r="AL834" s="26"/>
      <c r="AM834" s="26"/>
    </row>
    <row r="835" spans="1:39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16"/>
      <c r="AI835" s="89"/>
      <c r="AJ835" s="26"/>
      <c r="AK835" s="26"/>
      <c r="AL835" s="26"/>
      <c r="AM835" s="26"/>
    </row>
    <row r="836" spans="1:39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16"/>
      <c r="AI836" s="89"/>
      <c r="AJ836" s="26"/>
      <c r="AK836" s="26"/>
      <c r="AL836" s="26"/>
      <c r="AM836" s="26"/>
    </row>
    <row r="837" spans="1:39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16"/>
      <c r="AI837" s="89"/>
      <c r="AJ837" s="26"/>
      <c r="AK837" s="26"/>
      <c r="AL837" s="26"/>
      <c r="AM837" s="26"/>
    </row>
    <row r="838" spans="1:39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16"/>
      <c r="AI838" s="89"/>
      <c r="AJ838" s="26"/>
      <c r="AK838" s="26"/>
      <c r="AL838" s="26"/>
      <c r="AM838" s="26"/>
    </row>
    <row r="839" spans="1:39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16"/>
      <c r="AI839" s="89"/>
      <c r="AJ839" s="26"/>
      <c r="AK839" s="26"/>
      <c r="AL839" s="26"/>
      <c r="AM839" s="26"/>
    </row>
    <row r="840" spans="1:39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16"/>
      <c r="AI840" s="89"/>
      <c r="AJ840" s="26"/>
      <c r="AK840" s="26"/>
      <c r="AL840" s="26"/>
      <c r="AM840" s="26"/>
    </row>
    <row r="841" spans="1:39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16"/>
      <c r="AI841" s="89"/>
      <c r="AJ841" s="26"/>
      <c r="AK841" s="26"/>
      <c r="AL841" s="26"/>
      <c r="AM841" s="26"/>
    </row>
    <row r="842" spans="1:39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16"/>
      <c r="AI842" s="89"/>
      <c r="AJ842" s="26"/>
      <c r="AK842" s="26"/>
      <c r="AL842" s="26"/>
      <c r="AM842" s="26"/>
    </row>
    <row r="843" spans="1:39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16"/>
      <c r="AI843" s="89"/>
      <c r="AJ843" s="26"/>
      <c r="AK843" s="26"/>
      <c r="AL843" s="26"/>
      <c r="AM843" s="26"/>
    </row>
    <row r="844" spans="1:39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16"/>
      <c r="AI844" s="89"/>
      <c r="AJ844" s="26"/>
      <c r="AK844" s="26"/>
      <c r="AL844" s="26"/>
      <c r="AM844" s="26"/>
    </row>
    <row r="845" spans="1:39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16"/>
      <c r="AI845" s="89"/>
      <c r="AJ845" s="26"/>
      <c r="AK845" s="26"/>
      <c r="AL845" s="26"/>
      <c r="AM845" s="26"/>
    </row>
    <row r="846" spans="1:39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16"/>
      <c r="AI846" s="89"/>
      <c r="AJ846" s="26"/>
      <c r="AK846" s="26"/>
      <c r="AL846" s="26"/>
      <c r="AM846" s="26"/>
    </row>
    <row r="847" spans="1:39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16"/>
      <c r="AI847" s="89"/>
      <c r="AJ847" s="26"/>
      <c r="AK847" s="26"/>
      <c r="AL847" s="26"/>
      <c r="AM847" s="26"/>
    </row>
    <row r="848" spans="1:39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16"/>
      <c r="AI848" s="89"/>
      <c r="AJ848" s="26"/>
      <c r="AK848" s="26"/>
      <c r="AL848" s="26"/>
      <c r="AM848" s="26"/>
    </row>
    <row r="849" spans="1:39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16"/>
      <c r="AI849" s="89"/>
      <c r="AJ849" s="26"/>
      <c r="AK849" s="26"/>
      <c r="AL849" s="26"/>
      <c r="AM849" s="26"/>
    </row>
    <row r="850" spans="1:39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16"/>
      <c r="AI850" s="89"/>
      <c r="AJ850" s="26"/>
      <c r="AK850" s="26"/>
      <c r="AL850" s="26"/>
      <c r="AM850" s="26"/>
    </row>
    <row r="851" spans="1:39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16"/>
      <c r="AI851" s="89"/>
      <c r="AJ851" s="26"/>
      <c r="AK851" s="26"/>
      <c r="AL851" s="26"/>
      <c r="AM851" s="26"/>
    </row>
    <row r="852" spans="1:39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16"/>
      <c r="AI852" s="89"/>
      <c r="AJ852" s="26"/>
      <c r="AK852" s="26"/>
      <c r="AL852" s="26"/>
      <c r="AM852" s="26"/>
    </row>
    <row r="853" spans="1:39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16"/>
      <c r="AI853" s="89"/>
      <c r="AJ853" s="26"/>
      <c r="AK853" s="26"/>
      <c r="AL853" s="26"/>
      <c r="AM853" s="26"/>
    </row>
    <row r="854" spans="1:39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16"/>
      <c r="AI854" s="89"/>
      <c r="AJ854" s="26"/>
      <c r="AK854" s="26"/>
      <c r="AL854" s="26"/>
      <c r="AM854" s="26"/>
    </row>
    <row r="855" spans="1:39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16"/>
      <c r="AI855" s="89"/>
      <c r="AJ855" s="26"/>
      <c r="AK855" s="26"/>
      <c r="AL855" s="26"/>
      <c r="AM855" s="26"/>
    </row>
    <row r="856" spans="1:39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16"/>
      <c r="AI856" s="89"/>
      <c r="AJ856" s="26"/>
      <c r="AK856" s="26"/>
      <c r="AL856" s="26"/>
      <c r="AM856" s="26"/>
    </row>
    <row r="857" spans="1:39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16"/>
      <c r="AI857" s="89"/>
      <c r="AJ857" s="26"/>
      <c r="AK857" s="26"/>
      <c r="AL857" s="26"/>
      <c r="AM857" s="26"/>
    </row>
    <row r="858" spans="1:39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16"/>
      <c r="AI858" s="89"/>
      <c r="AJ858" s="26"/>
      <c r="AK858" s="26"/>
      <c r="AL858" s="26"/>
      <c r="AM858" s="26"/>
    </row>
    <row r="859" spans="1:39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16"/>
      <c r="AI859" s="89"/>
      <c r="AJ859" s="26"/>
      <c r="AK859" s="26"/>
      <c r="AL859" s="26"/>
      <c r="AM859" s="26"/>
    </row>
    <row r="860" spans="1:39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16"/>
      <c r="AI860" s="89"/>
      <c r="AJ860" s="26"/>
      <c r="AK860" s="26"/>
      <c r="AL860" s="26"/>
      <c r="AM860" s="26"/>
    </row>
    <row r="861" spans="1:39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16"/>
      <c r="AI861" s="89"/>
      <c r="AJ861" s="26"/>
      <c r="AK861" s="26"/>
      <c r="AL861" s="26"/>
      <c r="AM861" s="26"/>
    </row>
    <row r="862" spans="1:39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16"/>
      <c r="AI862" s="89"/>
      <c r="AJ862" s="26"/>
      <c r="AK862" s="26"/>
      <c r="AL862" s="26"/>
      <c r="AM862" s="26"/>
    </row>
    <row r="863" spans="1:39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16"/>
      <c r="AI863" s="89"/>
      <c r="AJ863" s="26"/>
      <c r="AK863" s="26"/>
      <c r="AL863" s="26"/>
      <c r="AM863" s="26"/>
    </row>
    <row r="864" spans="1:39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16"/>
      <c r="AI864" s="89"/>
      <c r="AJ864" s="26"/>
      <c r="AK864" s="26"/>
      <c r="AL864" s="26"/>
      <c r="AM864" s="26"/>
    </row>
    <row r="865" spans="1:39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16"/>
      <c r="AI865" s="89"/>
      <c r="AJ865" s="26"/>
      <c r="AK865" s="26"/>
      <c r="AL865" s="26"/>
      <c r="AM865" s="26"/>
    </row>
    <row r="866" spans="1:39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16"/>
      <c r="AI866" s="89"/>
      <c r="AJ866" s="26"/>
      <c r="AK866" s="26"/>
      <c r="AL866" s="26"/>
      <c r="AM866" s="26"/>
    </row>
    <row r="867" spans="1:39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16"/>
      <c r="AI867" s="89"/>
      <c r="AJ867" s="26"/>
      <c r="AK867" s="26"/>
      <c r="AL867" s="26"/>
      <c r="AM867" s="26"/>
    </row>
    <row r="868" spans="1:39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16"/>
      <c r="AI868" s="89"/>
      <c r="AJ868" s="26"/>
      <c r="AK868" s="26"/>
      <c r="AL868" s="26"/>
      <c r="AM868" s="26"/>
    </row>
    <row r="869" spans="1:39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16"/>
      <c r="AI869" s="89"/>
      <c r="AJ869" s="26"/>
      <c r="AK869" s="26"/>
      <c r="AL869" s="26"/>
      <c r="AM869" s="26"/>
    </row>
    <row r="870" spans="1:39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16"/>
      <c r="AI870" s="89"/>
      <c r="AJ870" s="26"/>
      <c r="AK870" s="26"/>
      <c r="AL870" s="26"/>
      <c r="AM870" s="26"/>
    </row>
    <row r="871" spans="1:39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16"/>
      <c r="AI871" s="89"/>
      <c r="AJ871" s="26"/>
      <c r="AK871" s="26"/>
      <c r="AL871" s="26"/>
      <c r="AM871" s="26"/>
    </row>
    <row r="872" spans="1:39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16"/>
      <c r="AI872" s="89"/>
      <c r="AJ872" s="26"/>
      <c r="AK872" s="26"/>
      <c r="AL872" s="26"/>
      <c r="AM872" s="26"/>
    </row>
    <row r="873" spans="1:39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16"/>
      <c r="AI873" s="89"/>
      <c r="AJ873" s="26"/>
      <c r="AK873" s="26"/>
      <c r="AL873" s="26"/>
      <c r="AM873" s="26"/>
    </row>
    <row r="874" spans="1:39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16"/>
      <c r="AI874" s="89"/>
      <c r="AJ874" s="26"/>
      <c r="AK874" s="26"/>
      <c r="AL874" s="26"/>
      <c r="AM874" s="26"/>
    </row>
    <row r="875" spans="1:39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16"/>
      <c r="AI875" s="89"/>
      <c r="AJ875" s="26"/>
      <c r="AK875" s="26"/>
      <c r="AL875" s="26"/>
      <c r="AM875" s="26"/>
    </row>
    <row r="876" spans="1:39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16"/>
      <c r="AI876" s="89"/>
      <c r="AJ876" s="26"/>
      <c r="AK876" s="26"/>
      <c r="AL876" s="26"/>
      <c r="AM876" s="26"/>
    </row>
    <row r="877" spans="1:39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16"/>
      <c r="AI877" s="89"/>
      <c r="AJ877" s="26"/>
      <c r="AK877" s="26"/>
      <c r="AL877" s="26"/>
      <c r="AM877" s="26"/>
    </row>
    <row r="878" spans="1:39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16"/>
      <c r="AI878" s="89"/>
      <c r="AJ878" s="26"/>
      <c r="AK878" s="26"/>
      <c r="AL878" s="26"/>
      <c r="AM878" s="26"/>
    </row>
    <row r="879" spans="1:39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16"/>
      <c r="AI879" s="89"/>
      <c r="AJ879" s="26"/>
      <c r="AK879" s="26"/>
      <c r="AL879" s="26"/>
      <c r="AM879" s="26"/>
    </row>
    <row r="880" spans="1:39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16"/>
      <c r="AI880" s="89"/>
      <c r="AJ880" s="26"/>
      <c r="AK880" s="26"/>
      <c r="AL880" s="26"/>
      <c r="AM880" s="26"/>
    </row>
    <row r="881" spans="1:39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16"/>
      <c r="AI881" s="89"/>
      <c r="AJ881" s="26"/>
      <c r="AK881" s="26"/>
      <c r="AL881" s="26"/>
      <c r="AM881" s="26"/>
    </row>
    <row r="882" spans="1:39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16"/>
      <c r="AI882" s="89"/>
      <c r="AJ882" s="26"/>
      <c r="AK882" s="26"/>
      <c r="AL882" s="26"/>
      <c r="AM882" s="26"/>
    </row>
    <row r="883" spans="1:39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16"/>
      <c r="AI883" s="89"/>
      <c r="AJ883" s="26"/>
      <c r="AK883" s="26"/>
      <c r="AL883" s="26"/>
      <c r="AM883" s="26"/>
    </row>
    <row r="884" spans="1:39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16"/>
      <c r="AI884" s="89"/>
      <c r="AJ884" s="26"/>
      <c r="AK884" s="26"/>
      <c r="AL884" s="26"/>
      <c r="AM884" s="26"/>
    </row>
    <row r="885" spans="1:39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16"/>
      <c r="AI885" s="89"/>
      <c r="AJ885" s="26"/>
      <c r="AK885" s="26"/>
      <c r="AL885" s="26"/>
      <c r="AM885" s="26"/>
    </row>
    <row r="886" spans="1:39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16"/>
      <c r="AI886" s="89"/>
      <c r="AJ886" s="26"/>
      <c r="AK886" s="26"/>
      <c r="AL886" s="26"/>
      <c r="AM886" s="26"/>
    </row>
    <row r="887" spans="1:39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16"/>
      <c r="AI887" s="89"/>
      <c r="AJ887" s="26"/>
      <c r="AK887" s="26"/>
      <c r="AL887" s="26"/>
      <c r="AM887" s="26"/>
    </row>
    <row r="888" spans="1:39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16"/>
      <c r="AI888" s="89"/>
      <c r="AJ888" s="26"/>
      <c r="AK888" s="26"/>
      <c r="AL888" s="26"/>
      <c r="AM888" s="26"/>
    </row>
    <row r="889" spans="1:39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16"/>
      <c r="AI889" s="89"/>
      <c r="AJ889" s="26"/>
      <c r="AK889" s="26"/>
      <c r="AL889" s="26"/>
      <c r="AM889" s="26"/>
    </row>
    <row r="890" spans="1:39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16"/>
      <c r="AI890" s="89"/>
      <c r="AJ890" s="26"/>
      <c r="AK890" s="26"/>
      <c r="AL890" s="26"/>
      <c r="AM890" s="26"/>
    </row>
    <row r="891" spans="1:39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16"/>
      <c r="AI891" s="89"/>
      <c r="AJ891" s="26"/>
      <c r="AK891" s="26"/>
      <c r="AL891" s="26"/>
      <c r="AM891" s="26"/>
    </row>
    <row r="892" spans="1:39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16"/>
      <c r="AI892" s="89"/>
      <c r="AJ892" s="26"/>
      <c r="AK892" s="26"/>
      <c r="AL892" s="26"/>
      <c r="AM892" s="26"/>
    </row>
    <row r="893" spans="1:39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16"/>
      <c r="AI893" s="89"/>
      <c r="AJ893" s="26"/>
      <c r="AK893" s="26"/>
      <c r="AL893" s="26"/>
      <c r="AM893" s="26"/>
    </row>
    <row r="894" spans="1:39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16"/>
      <c r="AI894" s="89"/>
      <c r="AJ894" s="26"/>
      <c r="AK894" s="26"/>
      <c r="AL894" s="26"/>
      <c r="AM894" s="26"/>
    </row>
    <row r="895" spans="1:39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16"/>
      <c r="AI895" s="89"/>
      <c r="AJ895" s="26"/>
      <c r="AK895" s="26"/>
      <c r="AL895" s="26"/>
      <c r="AM895" s="26"/>
    </row>
    <row r="896" spans="1:39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16"/>
      <c r="AI896" s="89"/>
      <c r="AJ896" s="26"/>
      <c r="AK896" s="26"/>
      <c r="AL896" s="26"/>
      <c r="AM896" s="26"/>
    </row>
    <row r="897" spans="1:39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16"/>
      <c r="AI897" s="89"/>
      <c r="AJ897" s="26"/>
      <c r="AK897" s="26"/>
      <c r="AL897" s="26"/>
      <c r="AM897" s="26"/>
    </row>
    <row r="898" spans="1:39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16"/>
      <c r="AI898" s="89"/>
      <c r="AJ898" s="26"/>
      <c r="AK898" s="26"/>
      <c r="AL898" s="26"/>
      <c r="AM898" s="26"/>
    </row>
    <row r="899" spans="1:39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16"/>
      <c r="AI899" s="89"/>
      <c r="AJ899" s="26"/>
      <c r="AK899" s="26"/>
      <c r="AL899" s="26"/>
      <c r="AM899" s="26"/>
    </row>
    <row r="900" spans="1:39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16"/>
      <c r="AI900" s="89"/>
      <c r="AJ900" s="26"/>
      <c r="AK900" s="26"/>
      <c r="AL900" s="26"/>
      <c r="AM900" s="26"/>
    </row>
    <row r="901" spans="1:39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16"/>
      <c r="AI901" s="89"/>
      <c r="AJ901" s="26"/>
      <c r="AK901" s="26"/>
      <c r="AL901" s="26"/>
      <c r="AM901" s="26"/>
    </row>
    <row r="902" spans="1:39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16"/>
      <c r="AI902" s="89"/>
      <c r="AJ902" s="26"/>
      <c r="AK902" s="26"/>
      <c r="AL902" s="26"/>
      <c r="AM902" s="26"/>
    </row>
    <row r="903" spans="1:39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16"/>
      <c r="AI903" s="89"/>
      <c r="AJ903" s="26"/>
      <c r="AK903" s="26"/>
      <c r="AL903" s="26"/>
      <c r="AM903" s="26"/>
    </row>
    <row r="904" spans="1:39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16"/>
      <c r="AI904" s="89"/>
      <c r="AJ904" s="26"/>
      <c r="AK904" s="26"/>
      <c r="AL904" s="26"/>
      <c r="AM904" s="26"/>
    </row>
    <row r="905" spans="1:39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16"/>
      <c r="AI905" s="89"/>
      <c r="AJ905" s="26"/>
      <c r="AK905" s="26"/>
      <c r="AL905" s="26"/>
      <c r="AM905" s="26"/>
    </row>
    <row r="906" spans="1:39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16"/>
      <c r="AI906" s="89"/>
      <c r="AJ906" s="26"/>
      <c r="AK906" s="26"/>
      <c r="AL906" s="26"/>
      <c r="AM906" s="26"/>
    </row>
    <row r="907" spans="1:39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16"/>
      <c r="AI907" s="89"/>
      <c r="AJ907" s="26"/>
      <c r="AK907" s="26"/>
      <c r="AL907" s="26"/>
      <c r="AM907" s="26"/>
    </row>
    <row r="908" spans="1:39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16"/>
      <c r="AI908" s="89"/>
      <c r="AJ908" s="26"/>
      <c r="AK908" s="26"/>
      <c r="AL908" s="26"/>
      <c r="AM908" s="26"/>
    </row>
    <row r="909" spans="1:39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16"/>
      <c r="AI909" s="89"/>
      <c r="AJ909" s="26"/>
      <c r="AK909" s="26"/>
      <c r="AL909" s="26"/>
      <c r="AM909" s="26"/>
    </row>
    <row r="910" spans="1:39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16"/>
      <c r="AI910" s="89"/>
      <c r="AJ910" s="26"/>
      <c r="AK910" s="26"/>
      <c r="AL910" s="26"/>
      <c r="AM910" s="26"/>
    </row>
    <row r="911" spans="1:39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16"/>
      <c r="AI911" s="89"/>
      <c r="AJ911" s="26"/>
      <c r="AK911" s="26"/>
      <c r="AL911" s="26"/>
      <c r="AM911" s="26"/>
    </row>
    <row r="912" spans="1:39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16"/>
      <c r="AI912" s="89"/>
      <c r="AJ912" s="26"/>
      <c r="AK912" s="26"/>
      <c r="AL912" s="26"/>
      <c r="AM912" s="26"/>
    </row>
    <row r="913" spans="1:39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16"/>
      <c r="AI913" s="89"/>
      <c r="AJ913" s="26"/>
      <c r="AK913" s="26"/>
      <c r="AL913" s="26"/>
      <c r="AM913" s="26"/>
    </row>
    <row r="914" spans="1:39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16"/>
      <c r="AI914" s="89"/>
      <c r="AJ914" s="26"/>
      <c r="AK914" s="26"/>
      <c r="AL914" s="26"/>
      <c r="AM914" s="26"/>
    </row>
    <row r="915" spans="1:39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16"/>
      <c r="AI915" s="89"/>
      <c r="AJ915" s="26"/>
      <c r="AK915" s="26"/>
      <c r="AL915" s="26"/>
      <c r="AM915" s="26"/>
    </row>
    <row r="916" spans="1:39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16"/>
      <c r="AI916" s="89"/>
      <c r="AJ916" s="26"/>
      <c r="AK916" s="26"/>
      <c r="AL916" s="26"/>
      <c r="AM916" s="26"/>
    </row>
    <row r="917" spans="1:39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16"/>
      <c r="AI917" s="89"/>
      <c r="AJ917" s="26"/>
      <c r="AK917" s="26"/>
      <c r="AL917" s="26"/>
      <c r="AM917" s="26"/>
    </row>
    <row r="918" spans="1:39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16"/>
      <c r="AI918" s="89"/>
      <c r="AJ918" s="26"/>
      <c r="AK918" s="26"/>
      <c r="AL918" s="26"/>
      <c r="AM918" s="26"/>
    </row>
    <row r="919" spans="1:39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16"/>
      <c r="AI919" s="89"/>
      <c r="AJ919" s="26"/>
      <c r="AK919" s="26"/>
      <c r="AL919" s="26"/>
      <c r="AM919" s="26"/>
    </row>
    <row r="920" spans="1:39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16"/>
      <c r="AI920" s="89"/>
      <c r="AJ920" s="26"/>
      <c r="AK920" s="26"/>
      <c r="AL920" s="26"/>
      <c r="AM920" s="26"/>
    </row>
    <row r="921" spans="1:39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16"/>
      <c r="AI921" s="89"/>
      <c r="AJ921" s="26"/>
      <c r="AK921" s="26"/>
      <c r="AL921" s="26"/>
      <c r="AM921" s="26"/>
    </row>
    <row r="922" spans="1:39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16"/>
      <c r="AI922" s="89"/>
      <c r="AJ922" s="26"/>
      <c r="AK922" s="26"/>
      <c r="AL922" s="26"/>
      <c r="AM922" s="26"/>
    </row>
    <row r="923" spans="1:39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16"/>
      <c r="AI923" s="89"/>
      <c r="AJ923" s="26"/>
      <c r="AK923" s="26"/>
      <c r="AL923" s="26"/>
      <c r="AM923" s="26"/>
    </row>
    <row r="924" spans="1:39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16"/>
      <c r="AI924" s="89"/>
      <c r="AJ924" s="26"/>
      <c r="AK924" s="26"/>
      <c r="AL924" s="26"/>
      <c r="AM924" s="26"/>
    </row>
    <row r="925" spans="1:39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16"/>
      <c r="AI925" s="89"/>
      <c r="AJ925" s="26"/>
      <c r="AK925" s="26"/>
      <c r="AL925" s="26"/>
      <c r="AM925" s="26"/>
    </row>
    <row r="926" spans="1:39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16"/>
      <c r="AI926" s="89"/>
      <c r="AJ926" s="26"/>
      <c r="AK926" s="26"/>
      <c r="AL926" s="26"/>
      <c r="AM926" s="26"/>
    </row>
    <row r="927" spans="1:39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16"/>
      <c r="AI927" s="89"/>
      <c r="AJ927" s="26"/>
      <c r="AK927" s="26"/>
      <c r="AL927" s="26"/>
      <c r="AM927" s="26"/>
    </row>
    <row r="928" spans="1:39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16"/>
      <c r="AI928" s="89"/>
      <c r="AJ928" s="26"/>
      <c r="AK928" s="26"/>
      <c r="AL928" s="26"/>
      <c r="AM928" s="26"/>
    </row>
    <row r="929" spans="1:39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16"/>
      <c r="AI929" s="89"/>
      <c r="AJ929" s="26"/>
      <c r="AK929" s="26"/>
      <c r="AL929" s="26"/>
      <c r="AM929" s="26"/>
    </row>
    <row r="930" spans="1:39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16"/>
      <c r="AI930" s="89"/>
      <c r="AJ930" s="26"/>
      <c r="AK930" s="26"/>
      <c r="AL930" s="26"/>
      <c r="AM930" s="26"/>
    </row>
    <row r="931" spans="1:39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16"/>
      <c r="AI931" s="89"/>
      <c r="AJ931" s="26"/>
      <c r="AK931" s="26"/>
      <c r="AL931" s="26"/>
      <c r="AM931" s="26"/>
    </row>
    <row r="932" spans="1:39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16"/>
      <c r="AI932" s="89"/>
      <c r="AJ932" s="26"/>
      <c r="AK932" s="26"/>
      <c r="AL932" s="26"/>
      <c r="AM932" s="26"/>
    </row>
    <row r="933" spans="1:39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16"/>
      <c r="AI933" s="89"/>
      <c r="AJ933" s="26"/>
      <c r="AK933" s="26"/>
      <c r="AL933" s="26"/>
      <c r="AM933" s="26"/>
    </row>
    <row r="934" spans="1:39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16"/>
      <c r="AI934" s="89"/>
      <c r="AJ934" s="26"/>
      <c r="AK934" s="26"/>
      <c r="AL934" s="26"/>
      <c r="AM934" s="26"/>
    </row>
    <row r="935" spans="1:39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16"/>
      <c r="AI935" s="89"/>
      <c r="AJ935" s="26"/>
      <c r="AK935" s="26"/>
      <c r="AL935" s="26"/>
      <c r="AM935" s="26"/>
    </row>
    <row r="936" spans="1:39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16"/>
      <c r="AI936" s="89"/>
      <c r="AJ936" s="26"/>
      <c r="AK936" s="26"/>
      <c r="AL936" s="26"/>
      <c r="AM936" s="26"/>
    </row>
    <row r="937" spans="1:39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16"/>
      <c r="AI937" s="89"/>
      <c r="AJ937" s="26"/>
      <c r="AK937" s="26"/>
      <c r="AL937" s="26"/>
      <c r="AM937" s="26"/>
    </row>
    <row r="938" spans="1:39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16"/>
      <c r="AI938" s="89"/>
      <c r="AJ938" s="26"/>
      <c r="AK938" s="26"/>
      <c r="AL938" s="26"/>
      <c r="AM938" s="26"/>
    </row>
    <row r="939" spans="1:39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16"/>
      <c r="AI939" s="89"/>
      <c r="AJ939" s="26"/>
      <c r="AK939" s="26"/>
      <c r="AL939" s="26"/>
      <c r="AM939" s="26"/>
    </row>
    <row r="940" spans="1:39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16"/>
      <c r="AI940" s="89"/>
      <c r="AJ940" s="26"/>
      <c r="AK940" s="26"/>
      <c r="AL940" s="26"/>
      <c r="AM940" s="26"/>
    </row>
    <row r="941" spans="1:39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16"/>
      <c r="AI941" s="89"/>
      <c r="AJ941" s="26"/>
      <c r="AK941" s="26"/>
      <c r="AL941" s="26"/>
      <c r="AM941" s="26"/>
    </row>
    <row r="942" spans="1:39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16"/>
      <c r="AI942" s="89"/>
      <c r="AJ942" s="26"/>
      <c r="AK942" s="26"/>
      <c r="AL942" s="26"/>
      <c r="AM942" s="26"/>
    </row>
    <row r="943" spans="1:39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16"/>
      <c r="AI943" s="89"/>
      <c r="AJ943" s="26"/>
      <c r="AK943" s="26"/>
      <c r="AL943" s="26"/>
      <c r="AM943" s="26"/>
    </row>
    <row r="944" spans="1:39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16"/>
      <c r="AI944" s="89"/>
      <c r="AJ944" s="26"/>
      <c r="AK944" s="26"/>
      <c r="AL944" s="26"/>
      <c r="AM944" s="26"/>
    </row>
    <row r="945" spans="1:39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16"/>
      <c r="AI945" s="89"/>
      <c r="AJ945" s="26"/>
      <c r="AK945" s="26"/>
      <c r="AL945" s="26"/>
      <c r="AM945" s="26"/>
    </row>
    <row r="946" spans="1:39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16"/>
      <c r="AI946" s="89"/>
      <c r="AJ946" s="26"/>
      <c r="AK946" s="26"/>
      <c r="AL946" s="26"/>
      <c r="AM946" s="26"/>
    </row>
    <row r="947" spans="1:39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16"/>
      <c r="AI947" s="89"/>
      <c r="AJ947" s="26"/>
      <c r="AK947" s="26"/>
      <c r="AL947" s="26"/>
      <c r="AM947" s="26"/>
    </row>
    <row r="948" spans="1:39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16"/>
      <c r="AI948" s="89"/>
      <c r="AJ948" s="26"/>
      <c r="AK948" s="26"/>
      <c r="AL948" s="26"/>
      <c r="AM948" s="26"/>
    </row>
    <row r="949" spans="1:39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16"/>
      <c r="AI949" s="89"/>
      <c r="AJ949" s="26"/>
      <c r="AK949" s="26"/>
      <c r="AL949" s="26"/>
      <c r="AM949" s="26"/>
    </row>
    <row r="950" spans="1:39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16"/>
      <c r="AI950" s="89"/>
      <c r="AJ950" s="26"/>
      <c r="AK950" s="26"/>
      <c r="AL950" s="26"/>
      <c r="AM950" s="26"/>
    </row>
    <row r="951" spans="1:39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16"/>
      <c r="AI951" s="89"/>
      <c r="AJ951" s="26"/>
      <c r="AK951" s="26"/>
      <c r="AL951" s="26"/>
      <c r="AM951" s="26"/>
    </row>
    <row r="952" spans="1:39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16"/>
      <c r="AI952" s="89"/>
      <c r="AJ952" s="26"/>
      <c r="AK952" s="26"/>
      <c r="AL952" s="26"/>
      <c r="AM952" s="26"/>
    </row>
    <row r="953" spans="1:39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16"/>
      <c r="AI953" s="89"/>
      <c r="AJ953" s="26"/>
      <c r="AK953" s="26"/>
      <c r="AL953" s="26"/>
      <c r="AM953" s="26"/>
    </row>
    <row r="954" spans="1:39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16"/>
      <c r="AI954" s="89"/>
      <c r="AJ954" s="26"/>
      <c r="AK954" s="26"/>
      <c r="AL954" s="26"/>
      <c r="AM954" s="26"/>
    </row>
    <row r="955" spans="1:39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16"/>
      <c r="AI955" s="89"/>
      <c r="AJ955" s="26"/>
      <c r="AK955" s="26"/>
      <c r="AL955" s="26"/>
      <c r="AM955" s="26"/>
    </row>
    <row r="956" spans="1:39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16"/>
      <c r="AI956" s="89"/>
      <c r="AJ956" s="26"/>
      <c r="AK956" s="26"/>
      <c r="AL956" s="26"/>
      <c r="AM956" s="26"/>
    </row>
    <row r="957" spans="1:39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16"/>
      <c r="AI957" s="89"/>
      <c r="AJ957" s="26"/>
      <c r="AK957" s="26"/>
      <c r="AL957" s="26"/>
      <c r="AM957" s="26"/>
    </row>
    <row r="958" spans="1:39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16"/>
      <c r="AI958" s="89"/>
      <c r="AJ958" s="26"/>
      <c r="AK958" s="26"/>
      <c r="AL958" s="26"/>
      <c r="AM958" s="26"/>
    </row>
    <row r="959" spans="1:39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16"/>
      <c r="AI959" s="89"/>
      <c r="AJ959" s="26"/>
      <c r="AK959" s="26"/>
      <c r="AL959" s="26"/>
      <c r="AM959" s="26"/>
    </row>
    <row r="960" spans="1:39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16"/>
      <c r="AI960" s="89"/>
      <c r="AJ960" s="26"/>
      <c r="AK960" s="26"/>
      <c r="AL960" s="26"/>
      <c r="AM960" s="26"/>
    </row>
    <row r="961" spans="1:39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16"/>
      <c r="AI961" s="89"/>
      <c r="AJ961" s="26"/>
      <c r="AK961" s="26"/>
      <c r="AL961" s="26"/>
      <c r="AM961" s="26"/>
    </row>
    <row r="962" spans="1:39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16"/>
      <c r="AI962" s="89"/>
      <c r="AJ962" s="26"/>
      <c r="AK962" s="26"/>
      <c r="AL962" s="26"/>
      <c r="AM962" s="26"/>
    </row>
    <row r="963" spans="1:39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16"/>
      <c r="AI963" s="89"/>
      <c r="AJ963" s="26"/>
      <c r="AK963" s="26"/>
      <c r="AL963" s="26"/>
      <c r="AM963" s="26"/>
    </row>
    <row r="964" spans="1:39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16"/>
      <c r="AI964" s="89"/>
      <c r="AJ964" s="26"/>
      <c r="AK964" s="26"/>
      <c r="AL964" s="26"/>
      <c r="AM964" s="26"/>
    </row>
    <row r="965" spans="1:39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16"/>
      <c r="AI965" s="89"/>
      <c r="AJ965" s="26"/>
      <c r="AK965" s="26"/>
      <c r="AL965" s="26"/>
      <c r="AM965" s="26"/>
    </row>
    <row r="966" spans="1:39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16"/>
      <c r="AI966" s="89"/>
      <c r="AJ966" s="26"/>
      <c r="AK966" s="26"/>
      <c r="AL966" s="26"/>
      <c r="AM966" s="26"/>
    </row>
    <row r="967" spans="1:39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16"/>
      <c r="AI967" s="89"/>
      <c r="AJ967" s="26"/>
      <c r="AK967" s="26"/>
      <c r="AL967" s="26"/>
      <c r="AM967" s="26"/>
    </row>
    <row r="968" spans="1:39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16"/>
      <c r="AI968" s="89"/>
      <c r="AJ968" s="26"/>
      <c r="AK968" s="26"/>
      <c r="AL968" s="26"/>
      <c r="AM968" s="26"/>
    </row>
    <row r="969" spans="1:39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16"/>
      <c r="AI969" s="89"/>
      <c r="AJ969" s="26"/>
      <c r="AK969" s="26"/>
      <c r="AL969" s="26"/>
      <c r="AM969" s="26"/>
    </row>
    <row r="970" spans="1:39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16"/>
      <c r="AI970" s="89"/>
      <c r="AJ970" s="26"/>
      <c r="AK970" s="26"/>
      <c r="AL970" s="26"/>
      <c r="AM970" s="26"/>
    </row>
    <row r="971" spans="1:39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16"/>
      <c r="AI971" s="89"/>
      <c r="AJ971" s="26"/>
      <c r="AK971" s="26"/>
      <c r="AL971" s="26"/>
      <c r="AM971" s="26"/>
    </row>
    <row r="972" spans="1:39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16"/>
      <c r="AI972" s="89"/>
      <c r="AJ972" s="26"/>
      <c r="AK972" s="26"/>
      <c r="AL972" s="26"/>
      <c r="AM972" s="26"/>
    </row>
    <row r="973" spans="1:39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16"/>
      <c r="AI973" s="89"/>
      <c r="AJ973" s="26"/>
      <c r="AK973" s="26"/>
      <c r="AL973" s="26"/>
      <c r="AM973" s="26"/>
    </row>
    <row r="974" spans="1:39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16"/>
      <c r="AI974" s="89"/>
      <c r="AJ974" s="26"/>
      <c r="AK974" s="26"/>
      <c r="AL974" s="26"/>
      <c r="AM974" s="26"/>
    </row>
    <row r="975" spans="1:39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16"/>
      <c r="AI975" s="89"/>
      <c r="AJ975" s="26"/>
      <c r="AK975" s="26"/>
      <c r="AL975" s="26"/>
      <c r="AM975" s="26"/>
    </row>
    <row r="976" spans="1:39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16"/>
      <c r="AI976" s="89"/>
      <c r="AJ976" s="26"/>
      <c r="AK976" s="26"/>
      <c r="AL976" s="26"/>
      <c r="AM976" s="26"/>
    </row>
    <row r="977" spans="1:39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16"/>
      <c r="AI977" s="89"/>
      <c r="AJ977" s="26"/>
      <c r="AK977" s="26"/>
      <c r="AL977" s="26"/>
      <c r="AM977" s="26"/>
    </row>
    <row r="978" spans="1:39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16"/>
      <c r="AI978" s="89"/>
      <c r="AJ978" s="26"/>
      <c r="AK978" s="26"/>
      <c r="AL978" s="26"/>
      <c r="AM978" s="26"/>
    </row>
    <row r="979" spans="1:39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16"/>
      <c r="AI979" s="89"/>
      <c r="AJ979" s="26"/>
      <c r="AK979" s="26"/>
      <c r="AL979" s="26"/>
      <c r="AM979" s="26"/>
    </row>
    <row r="980" spans="1:39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16"/>
      <c r="AI980" s="89"/>
      <c r="AJ980" s="26"/>
      <c r="AK980" s="26"/>
      <c r="AL980" s="26"/>
      <c r="AM980" s="26"/>
    </row>
    <row r="981" spans="1:39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16"/>
      <c r="AI981" s="89"/>
      <c r="AJ981" s="26"/>
      <c r="AK981" s="26"/>
      <c r="AL981" s="26"/>
      <c r="AM981" s="26"/>
    </row>
    <row r="982" spans="1:39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16"/>
      <c r="AI982" s="89"/>
      <c r="AJ982" s="26"/>
      <c r="AK982" s="26"/>
      <c r="AL982" s="26"/>
      <c r="AM982" s="26"/>
    </row>
    <row r="983" spans="1:39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16"/>
      <c r="AI983" s="89"/>
      <c r="AJ983" s="26"/>
      <c r="AK983" s="26"/>
      <c r="AL983" s="26"/>
      <c r="AM983" s="26"/>
    </row>
    <row r="984" spans="1:39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16"/>
      <c r="AI984" s="89"/>
      <c r="AJ984" s="26"/>
      <c r="AK984" s="26"/>
      <c r="AL984" s="26"/>
      <c r="AM984" s="26"/>
    </row>
    <row r="985" spans="1:39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16"/>
      <c r="AI985" s="89"/>
      <c r="AJ985" s="26"/>
      <c r="AK985" s="26"/>
      <c r="AL985" s="26"/>
      <c r="AM985" s="26"/>
    </row>
    <row r="986" spans="1:39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16"/>
      <c r="AI986" s="89"/>
      <c r="AJ986" s="26"/>
      <c r="AK986" s="26"/>
      <c r="AL986" s="26"/>
      <c r="AM986" s="26"/>
    </row>
    <row r="987" spans="1:39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16"/>
      <c r="AI987" s="89"/>
      <c r="AJ987" s="26"/>
      <c r="AK987" s="26"/>
      <c r="AL987" s="26"/>
      <c r="AM987" s="26"/>
    </row>
    <row r="988" spans="1:39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16"/>
      <c r="AI988" s="89"/>
      <c r="AJ988" s="26"/>
      <c r="AK988" s="26"/>
      <c r="AL988" s="26"/>
      <c r="AM988" s="26"/>
    </row>
    <row r="989" spans="1:39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16"/>
      <c r="AI989" s="89"/>
      <c r="AJ989" s="26"/>
      <c r="AK989" s="26"/>
      <c r="AL989" s="26"/>
      <c r="AM989" s="26"/>
    </row>
    <row r="990" spans="1:39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16"/>
      <c r="AI990" s="89"/>
      <c r="AJ990" s="26"/>
      <c r="AK990" s="26"/>
      <c r="AL990" s="26"/>
      <c r="AM990" s="26"/>
    </row>
    <row r="991" spans="1:39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16"/>
      <c r="AI991" s="89"/>
      <c r="AJ991" s="26"/>
      <c r="AK991" s="26"/>
      <c r="AL991" s="26"/>
      <c r="AM991" s="26"/>
    </row>
    <row r="992" spans="1:39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16"/>
      <c r="AI992" s="89"/>
      <c r="AJ992" s="26"/>
      <c r="AK992" s="26"/>
      <c r="AL992" s="26"/>
      <c r="AM992" s="26"/>
    </row>
    <row r="993" spans="1:39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16"/>
      <c r="AI993" s="89"/>
      <c r="AJ993" s="26"/>
      <c r="AK993" s="26"/>
      <c r="AL993" s="26"/>
      <c r="AM993" s="26"/>
    </row>
    <row r="994" spans="1:39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16"/>
      <c r="AI994" s="89"/>
      <c r="AJ994" s="26"/>
      <c r="AK994" s="26"/>
      <c r="AL994" s="26"/>
      <c r="AM994" s="26"/>
    </row>
    <row r="995" spans="1:39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16"/>
      <c r="AI995" s="89"/>
      <c r="AJ995" s="26"/>
      <c r="AK995" s="26"/>
      <c r="AL995" s="26"/>
      <c r="AM995" s="26"/>
    </row>
    <row r="996" spans="1:39" ht="15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16"/>
      <c r="AI996" s="89"/>
      <c r="AJ996" s="26"/>
      <c r="AK996" s="26"/>
      <c r="AL996" s="26"/>
      <c r="AM996" s="26"/>
    </row>
    <row r="997" spans="1:39" ht="15.7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16"/>
      <c r="AI997" s="89"/>
      <c r="AJ997" s="26"/>
      <c r="AK997" s="26"/>
      <c r="AL997" s="26"/>
      <c r="AM997" s="26"/>
    </row>
    <row r="998" spans="1:39" ht="15.7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16"/>
      <c r="AI998" s="89"/>
      <c r="AJ998" s="26"/>
      <c r="AK998" s="26"/>
      <c r="AL998" s="26"/>
      <c r="AM998" s="26"/>
    </row>
    <row r="999" spans="1:39" ht="15.7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16"/>
      <c r="AI999" s="89"/>
      <c r="AJ999" s="26"/>
      <c r="AK999" s="26"/>
      <c r="AL999" s="26"/>
      <c r="AM999" s="26"/>
    </row>
    <row r="1000" spans="1:39" ht="15.7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16"/>
      <c r="AI1000" s="89"/>
      <c r="AJ1000" s="26"/>
      <c r="AK1000" s="26"/>
      <c r="AL1000" s="26"/>
      <c r="AM1000" s="26"/>
    </row>
    <row r="1001" spans="1:39" ht="15.75" customHeight="1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16"/>
      <c r="AI1001" s="89"/>
      <c r="AJ1001" s="26"/>
      <c r="AK1001" s="26"/>
      <c r="AL1001" s="26"/>
      <c r="AM1001" s="26"/>
    </row>
  </sheetData>
  <mergeCells count="30">
    <mergeCell ref="C10:C11"/>
    <mergeCell ref="D10:D11"/>
    <mergeCell ref="A12:A13"/>
    <mergeCell ref="B12:B13"/>
    <mergeCell ref="C12:C13"/>
    <mergeCell ref="D12:D13"/>
    <mergeCell ref="A10:A11"/>
    <mergeCell ref="B10:B11"/>
    <mergeCell ref="A1:G6"/>
    <mergeCell ref="A8:A9"/>
    <mergeCell ref="B8:B9"/>
    <mergeCell ref="C8:C9"/>
    <mergeCell ref="D8:D9"/>
    <mergeCell ref="D7:W7"/>
    <mergeCell ref="H1:AM3"/>
    <mergeCell ref="H4:AE6"/>
    <mergeCell ref="AF4:AK4"/>
    <mergeCell ref="AF5:AK5"/>
    <mergeCell ref="AF6:AK6"/>
    <mergeCell ref="X7:AM7"/>
    <mergeCell ref="V15:AI15"/>
    <mergeCell ref="AJ8:AK9"/>
    <mergeCell ref="AL8:AL9"/>
    <mergeCell ref="AM8:AM9"/>
    <mergeCell ref="AJ10:AK11"/>
    <mergeCell ref="AL10:AL11"/>
    <mergeCell ref="AM10:AM11"/>
    <mergeCell ref="AJ12:AK13"/>
    <mergeCell ref="AL12:AL13"/>
    <mergeCell ref="AM12:AM13"/>
  </mergeCells>
  <pageMargins left="0.70866141732283472" right="0.70866141732283472" top="0.74803149606299213" bottom="0.74803149606299213" header="0" footer="0"/>
  <pageSetup scale="70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1003"/>
  <sheetViews>
    <sheetView workbookViewId="0">
      <selection activeCell="O27" sqref="O27"/>
    </sheetView>
  </sheetViews>
  <sheetFormatPr baseColWidth="10" defaultColWidth="14.42578125" defaultRowHeight="15" customHeight="1"/>
  <cols>
    <col min="1" max="1" width="27" customWidth="1"/>
    <col min="2" max="2" width="13.5703125" customWidth="1"/>
    <col min="3" max="3" width="3.42578125" bestFit="1" customWidth="1"/>
    <col min="4" max="4" width="3.28515625" bestFit="1" customWidth="1"/>
    <col min="5" max="6" width="3.42578125" bestFit="1" customWidth="1"/>
    <col min="7" max="8" width="3.28515625" bestFit="1" customWidth="1"/>
    <col min="9" max="9" width="3.42578125" bestFit="1" customWidth="1"/>
    <col min="10" max="11" width="3.28515625" bestFit="1" customWidth="1"/>
    <col min="12" max="23" width="3.42578125" bestFit="1" customWidth="1"/>
    <col min="24" max="24" width="4.42578125" customWidth="1"/>
    <col min="25" max="26" width="3.42578125" bestFit="1" customWidth="1"/>
    <col min="27" max="27" width="3.28515625" bestFit="1" customWidth="1"/>
    <col min="28" max="28" width="3.42578125" bestFit="1" customWidth="1"/>
    <col min="29" max="29" width="3.28515625" bestFit="1" customWidth="1"/>
    <col min="30" max="31" width="3.42578125" bestFit="1" customWidth="1"/>
    <col min="32" max="32" width="3.42578125" style="213" customWidth="1"/>
    <col min="33" max="33" width="3.28515625" bestFit="1" customWidth="1"/>
  </cols>
  <sheetData>
    <row r="1" spans="1:35">
      <c r="A1" s="571"/>
      <c r="B1" s="423"/>
      <c r="C1" s="423"/>
      <c r="D1" s="423"/>
      <c r="E1" s="423"/>
      <c r="F1" s="423"/>
      <c r="G1" s="559" t="s">
        <v>77</v>
      </c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23"/>
      <c r="S1" s="423"/>
      <c r="T1" s="423"/>
      <c r="U1" s="423"/>
      <c r="V1" s="423"/>
      <c r="W1" s="423"/>
      <c r="X1" s="423"/>
      <c r="Y1" s="423"/>
      <c r="Z1" s="423"/>
      <c r="AA1" s="423"/>
      <c r="AB1" s="423"/>
      <c r="AC1" s="423"/>
      <c r="AD1" s="423"/>
      <c r="AE1" s="423"/>
      <c r="AF1" s="423"/>
      <c r="AG1" s="423"/>
      <c r="AH1" s="423"/>
      <c r="AI1" s="28"/>
    </row>
    <row r="2" spans="1:35">
      <c r="A2" s="423"/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E2" s="423"/>
      <c r="AF2" s="423"/>
      <c r="AG2" s="423"/>
      <c r="AH2" s="423"/>
      <c r="AI2" s="28"/>
    </row>
    <row r="3" spans="1:35">
      <c r="A3" s="423"/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  <c r="T3" s="423"/>
      <c r="U3" s="423"/>
      <c r="V3" s="423"/>
      <c r="W3" s="423"/>
      <c r="X3" s="423"/>
      <c r="Y3" s="423"/>
      <c r="Z3" s="423"/>
      <c r="AA3" s="423"/>
      <c r="AB3" s="423"/>
      <c r="AC3" s="423"/>
      <c r="AD3" s="423"/>
      <c r="AE3" s="423"/>
      <c r="AF3" s="423"/>
      <c r="AG3" s="423"/>
      <c r="AH3" s="423"/>
      <c r="AI3" s="28"/>
    </row>
    <row r="4" spans="1:35" ht="16.5">
      <c r="A4" s="423"/>
      <c r="B4" s="423"/>
      <c r="C4" s="423"/>
      <c r="D4" s="423"/>
      <c r="E4" s="423"/>
      <c r="F4" s="423"/>
      <c r="G4" s="559" t="s">
        <v>1</v>
      </c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3"/>
      <c r="AC4" s="423"/>
      <c r="AD4" s="423"/>
      <c r="AE4" s="423"/>
      <c r="AF4" s="423"/>
      <c r="AG4" s="423"/>
      <c r="AH4" s="29" t="s">
        <v>2</v>
      </c>
      <c r="AI4" s="30"/>
    </row>
    <row r="5" spans="1:35" ht="16.5">
      <c r="A5" s="423"/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  <c r="AA5" s="423"/>
      <c r="AB5" s="423"/>
      <c r="AC5" s="423"/>
      <c r="AD5" s="423"/>
      <c r="AE5" s="423"/>
      <c r="AF5" s="423"/>
      <c r="AG5" s="423"/>
      <c r="AH5" s="31" t="s">
        <v>4</v>
      </c>
      <c r="AI5" s="32"/>
    </row>
    <row r="6" spans="1:35" ht="16.5">
      <c r="A6" s="423"/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  <c r="V6" s="423"/>
      <c r="W6" s="423"/>
      <c r="X6" s="423"/>
      <c r="Y6" s="423"/>
      <c r="Z6" s="423"/>
      <c r="AA6" s="423"/>
      <c r="AB6" s="423"/>
      <c r="AC6" s="423"/>
      <c r="AD6" s="423"/>
      <c r="AE6" s="423"/>
      <c r="AF6" s="423"/>
      <c r="AG6" s="423"/>
      <c r="AH6" s="31" t="s">
        <v>5</v>
      </c>
      <c r="AI6" s="32"/>
    </row>
    <row r="7" spans="1:35" ht="9" customHeight="1">
      <c r="A7" s="423"/>
      <c r="B7" s="423"/>
      <c r="C7" s="423"/>
      <c r="D7" s="423"/>
      <c r="E7" s="423"/>
      <c r="F7" s="423"/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5"/>
      <c r="U7" s="425"/>
      <c r="V7" s="425"/>
      <c r="W7" s="425"/>
      <c r="X7" s="425"/>
      <c r="Y7" s="425"/>
      <c r="Z7" s="425"/>
      <c r="AA7" s="425"/>
      <c r="AB7" s="425"/>
      <c r="AC7" s="425"/>
      <c r="AD7" s="425"/>
      <c r="AE7" s="425"/>
      <c r="AF7" s="382"/>
      <c r="AG7" s="425"/>
      <c r="AH7" s="30"/>
      <c r="AI7" s="28"/>
    </row>
    <row r="8" spans="1:35" ht="38.25" customHeight="1" thickBot="1">
      <c r="A8" s="560" t="s">
        <v>170</v>
      </c>
      <c r="B8" s="427"/>
      <c r="C8" s="427"/>
      <c r="D8" s="427"/>
      <c r="E8" s="427"/>
      <c r="F8" s="427"/>
      <c r="G8" s="427"/>
      <c r="H8" s="427"/>
      <c r="I8" s="427"/>
      <c r="J8" s="427"/>
      <c r="K8" s="427"/>
      <c r="L8" s="427"/>
      <c r="M8" s="427"/>
      <c r="N8" s="427"/>
      <c r="O8" s="427"/>
      <c r="P8" s="427"/>
      <c r="Q8" s="427"/>
      <c r="R8" s="427"/>
      <c r="S8" s="427"/>
      <c r="T8" s="427"/>
      <c r="U8" s="427"/>
      <c r="V8" s="427"/>
      <c r="W8" s="427"/>
      <c r="X8" s="427"/>
      <c r="Y8" s="427"/>
      <c r="Z8" s="427"/>
      <c r="AA8" s="427"/>
      <c r="AB8" s="427"/>
      <c r="AC8" s="427"/>
      <c r="AD8" s="427"/>
      <c r="AE8" s="427"/>
      <c r="AF8" s="496"/>
      <c r="AG8" s="427"/>
      <c r="AH8" s="561"/>
      <c r="AI8" s="562"/>
    </row>
    <row r="9" spans="1:35" ht="15" customHeight="1">
      <c r="A9" s="563" t="s">
        <v>8</v>
      </c>
      <c r="B9" s="563" t="s">
        <v>78</v>
      </c>
      <c r="C9" s="184" t="s">
        <v>11</v>
      </c>
      <c r="D9" s="184" t="s">
        <v>12</v>
      </c>
      <c r="E9" s="184" t="s">
        <v>13</v>
      </c>
      <c r="F9" s="221" t="s">
        <v>14</v>
      </c>
      <c r="G9" s="221" t="s">
        <v>15</v>
      </c>
      <c r="H9" s="184" t="s">
        <v>16</v>
      </c>
      <c r="I9" s="184" t="s">
        <v>11</v>
      </c>
      <c r="J9" s="185" t="s">
        <v>11</v>
      </c>
      <c r="K9" s="185" t="s">
        <v>12</v>
      </c>
      <c r="L9" s="185" t="s">
        <v>13</v>
      </c>
      <c r="M9" s="291" t="s">
        <v>14</v>
      </c>
      <c r="N9" s="221" t="s">
        <v>15</v>
      </c>
      <c r="O9" s="221" t="s">
        <v>16</v>
      </c>
      <c r="P9" s="184" t="s">
        <v>11</v>
      </c>
      <c r="Q9" s="184" t="s">
        <v>11</v>
      </c>
      <c r="R9" s="185" t="s">
        <v>12</v>
      </c>
      <c r="S9" s="185" t="s">
        <v>13</v>
      </c>
      <c r="T9" s="221" t="s">
        <v>14</v>
      </c>
      <c r="U9" s="221" t="s">
        <v>15</v>
      </c>
      <c r="V9" s="184" t="s">
        <v>16</v>
      </c>
      <c r="W9" s="184" t="s">
        <v>11</v>
      </c>
      <c r="X9" s="185" t="s">
        <v>11</v>
      </c>
      <c r="Y9" s="185" t="s">
        <v>12</v>
      </c>
      <c r="Z9" s="185" t="s">
        <v>13</v>
      </c>
      <c r="AA9" s="291" t="s">
        <v>14</v>
      </c>
      <c r="AB9" s="221" t="s">
        <v>15</v>
      </c>
      <c r="AC9" s="184" t="s">
        <v>16</v>
      </c>
      <c r="AD9" s="184" t="s">
        <v>11</v>
      </c>
      <c r="AE9" s="184" t="s">
        <v>11</v>
      </c>
      <c r="AF9" s="184" t="s">
        <v>12</v>
      </c>
      <c r="AG9" s="184" t="s">
        <v>13</v>
      </c>
      <c r="AH9" s="33" t="s">
        <v>79</v>
      </c>
      <c r="AI9" s="565" t="s">
        <v>80</v>
      </c>
    </row>
    <row r="10" spans="1:35" ht="15" customHeight="1" thickBot="1">
      <c r="A10" s="564"/>
      <c r="B10" s="564"/>
      <c r="C10" s="281">
        <v>1</v>
      </c>
      <c r="D10" s="282">
        <v>2</v>
      </c>
      <c r="E10" s="282">
        <v>3</v>
      </c>
      <c r="F10" s="235">
        <v>4</v>
      </c>
      <c r="G10" s="222">
        <v>5</v>
      </c>
      <c r="H10" s="283">
        <v>6</v>
      </c>
      <c r="I10" s="283">
        <v>7</v>
      </c>
      <c r="J10" s="284">
        <v>8</v>
      </c>
      <c r="K10" s="284">
        <v>9</v>
      </c>
      <c r="L10" s="282">
        <v>10</v>
      </c>
      <c r="M10" s="235">
        <v>11</v>
      </c>
      <c r="N10" s="222">
        <v>12</v>
      </c>
      <c r="O10" s="222">
        <v>13</v>
      </c>
      <c r="P10" s="284">
        <v>14</v>
      </c>
      <c r="Q10" s="284">
        <v>15</v>
      </c>
      <c r="R10" s="284">
        <v>16</v>
      </c>
      <c r="S10" s="284">
        <v>17</v>
      </c>
      <c r="T10" s="232">
        <v>18</v>
      </c>
      <c r="U10" s="222">
        <v>19</v>
      </c>
      <c r="V10" s="283">
        <v>20</v>
      </c>
      <c r="W10" s="283">
        <v>21</v>
      </c>
      <c r="X10" s="284">
        <v>22</v>
      </c>
      <c r="Y10" s="284">
        <v>23</v>
      </c>
      <c r="Z10" s="284">
        <v>24</v>
      </c>
      <c r="AA10" s="232">
        <v>25</v>
      </c>
      <c r="AB10" s="222">
        <v>26</v>
      </c>
      <c r="AC10" s="283">
        <v>27</v>
      </c>
      <c r="AD10" s="284">
        <v>28</v>
      </c>
      <c r="AE10" s="284">
        <v>29</v>
      </c>
      <c r="AF10" s="296">
        <v>30</v>
      </c>
      <c r="AG10" s="286">
        <v>31</v>
      </c>
      <c r="AH10" s="78"/>
      <c r="AI10" s="566"/>
    </row>
    <row r="11" spans="1:35" ht="15" customHeight="1">
      <c r="A11" s="555" t="s">
        <v>162</v>
      </c>
      <c r="B11" s="557" t="s">
        <v>81</v>
      </c>
      <c r="C11" s="177" t="s">
        <v>23</v>
      </c>
      <c r="D11" s="178" t="s">
        <v>23</v>
      </c>
      <c r="E11" s="178"/>
      <c r="F11" s="287"/>
      <c r="G11" s="288" t="s">
        <v>23</v>
      </c>
      <c r="H11" s="179"/>
      <c r="I11" s="179" t="s">
        <v>23</v>
      </c>
      <c r="J11" s="180" t="s">
        <v>23</v>
      </c>
      <c r="K11" s="180"/>
      <c r="L11" s="180"/>
      <c r="M11" s="292" t="s">
        <v>23</v>
      </c>
      <c r="N11" s="293" t="s">
        <v>23</v>
      </c>
      <c r="O11" s="293"/>
      <c r="P11" s="178"/>
      <c r="Q11" s="178" t="s">
        <v>23</v>
      </c>
      <c r="R11" s="178" t="s">
        <v>23</v>
      </c>
      <c r="S11" s="178" t="s">
        <v>23</v>
      </c>
      <c r="T11" s="292" t="s">
        <v>23</v>
      </c>
      <c r="U11" s="293"/>
      <c r="V11" s="179"/>
      <c r="W11" s="179"/>
      <c r="X11" s="178"/>
      <c r="Y11" s="178" t="s">
        <v>23</v>
      </c>
      <c r="Z11" s="178" t="s">
        <v>23</v>
      </c>
      <c r="AA11" s="292" t="s">
        <v>23</v>
      </c>
      <c r="AB11" s="293" t="s">
        <v>23</v>
      </c>
      <c r="AC11" s="179"/>
      <c r="AD11" s="178"/>
      <c r="AE11" s="181"/>
      <c r="AF11" s="211"/>
      <c r="AG11" s="211" t="s">
        <v>23</v>
      </c>
      <c r="AH11" s="552">
        <f>SUM(C12:AG12)</f>
        <v>192</v>
      </c>
      <c r="AI11" s="553" t="s">
        <v>166</v>
      </c>
    </row>
    <row r="12" spans="1:35" ht="15" customHeight="1" thickBot="1">
      <c r="A12" s="556"/>
      <c r="B12" s="514"/>
      <c r="C12" s="157">
        <v>12</v>
      </c>
      <c r="D12" s="81">
        <v>12</v>
      </c>
      <c r="E12" s="81"/>
      <c r="F12" s="289"/>
      <c r="G12" s="290">
        <v>12</v>
      </c>
      <c r="H12" s="80"/>
      <c r="I12" s="80">
        <v>12</v>
      </c>
      <c r="J12" s="81">
        <v>12</v>
      </c>
      <c r="K12" s="81"/>
      <c r="L12" s="81"/>
      <c r="M12" s="294">
        <v>12</v>
      </c>
      <c r="N12" s="295">
        <v>12</v>
      </c>
      <c r="O12" s="295"/>
      <c r="P12" s="81"/>
      <c r="Q12" s="81">
        <v>12</v>
      </c>
      <c r="R12" s="81">
        <v>12</v>
      </c>
      <c r="S12" s="81">
        <v>12</v>
      </c>
      <c r="T12" s="294">
        <v>12</v>
      </c>
      <c r="U12" s="295"/>
      <c r="V12" s="80"/>
      <c r="W12" s="80"/>
      <c r="X12" s="81"/>
      <c r="Y12" s="81">
        <v>12</v>
      </c>
      <c r="Z12" s="81">
        <v>12</v>
      </c>
      <c r="AA12" s="294">
        <v>12</v>
      </c>
      <c r="AB12" s="295">
        <v>12</v>
      </c>
      <c r="AC12" s="80"/>
      <c r="AD12" s="81"/>
      <c r="AE12" s="158"/>
      <c r="AF12" s="211"/>
      <c r="AG12" s="211">
        <v>12</v>
      </c>
      <c r="AH12" s="552"/>
      <c r="AI12" s="554"/>
    </row>
    <row r="13" spans="1:35" ht="15" customHeight="1">
      <c r="A13" s="558" t="s">
        <v>127</v>
      </c>
      <c r="B13" s="557" t="s">
        <v>81</v>
      </c>
      <c r="C13" s="157"/>
      <c r="D13" s="81"/>
      <c r="E13" s="81" t="s">
        <v>23</v>
      </c>
      <c r="F13" s="289" t="s">
        <v>23</v>
      </c>
      <c r="G13" s="290"/>
      <c r="H13" s="80" t="s">
        <v>23</v>
      </c>
      <c r="I13" s="80"/>
      <c r="J13" s="81"/>
      <c r="K13" s="81" t="s">
        <v>23</v>
      </c>
      <c r="L13" s="81" t="s">
        <v>23</v>
      </c>
      <c r="M13" s="294"/>
      <c r="N13" s="295"/>
      <c r="O13" s="295" t="s">
        <v>23</v>
      </c>
      <c r="P13" s="81" t="s">
        <v>23</v>
      </c>
      <c r="Q13" s="81"/>
      <c r="R13" s="81"/>
      <c r="S13" s="81"/>
      <c r="T13" s="294"/>
      <c r="U13" s="295" t="s">
        <v>23</v>
      </c>
      <c r="V13" s="80" t="s">
        <v>23</v>
      </c>
      <c r="W13" s="80" t="s">
        <v>23</v>
      </c>
      <c r="X13" s="81" t="s">
        <v>23</v>
      </c>
      <c r="Y13" s="81"/>
      <c r="Z13" s="81"/>
      <c r="AA13" s="294"/>
      <c r="AB13" s="295"/>
      <c r="AC13" s="80" t="s">
        <v>23</v>
      </c>
      <c r="AD13" s="81" t="s">
        <v>23</v>
      </c>
      <c r="AE13" s="158" t="s">
        <v>23</v>
      </c>
      <c r="AF13" s="211" t="s">
        <v>23</v>
      </c>
      <c r="AG13" s="211"/>
      <c r="AH13" s="552">
        <f>SUM(C14:AG14)</f>
        <v>180</v>
      </c>
      <c r="AI13" s="533">
        <v>3124897967</v>
      </c>
    </row>
    <row r="14" spans="1:35" ht="15" customHeight="1" thickBot="1">
      <c r="A14" s="556"/>
      <c r="B14" s="514"/>
      <c r="C14" s="157"/>
      <c r="D14" s="81"/>
      <c r="E14" s="81">
        <v>12</v>
      </c>
      <c r="F14" s="289">
        <v>12</v>
      </c>
      <c r="G14" s="290"/>
      <c r="H14" s="80">
        <v>12</v>
      </c>
      <c r="I14" s="80"/>
      <c r="J14" s="81"/>
      <c r="K14" s="81">
        <v>12</v>
      </c>
      <c r="L14" s="81">
        <v>12</v>
      </c>
      <c r="M14" s="294"/>
      <c r="N14" s="295"/>
      <c r="O14" s="295">
        <v>12</v>
      </c>
      <c r="P14" s="81">
        <v>12</v>
      </c>
      <c r="Q14" s="81"/>
      <c r="R14" s="81"/>
      <c r="S14" s="81"/>
      <c r="T14" s="294"/>
      <c r="U14" s="295">
        <v>12</v>
      </c>
      <c r="V14" s="80">
        <v>12</v>
      </c>
      <c r="W14" s="80">
        <v>12</v>
      </c>
      <c r="X14" s="81">
        <v>12</v>
      </c>
      <c r="Y14" s="81"/>
      <c r="Z14" s="81"/>
      <c r="AA14" s="294"/>
      <c r="AB14" s="295"/>
      <c r="AC14" s="80">
        <v>12</v>
      </c>
      <c r="AD14" s="81">
        <v>12</v>
      </c>
      <c r="AE14" s="158">
        <v>12</v>
      </c>
      <c r="AF14" s="211">
        <v>12</v>
      </c>
      <c r="AG14" s="211"/>
      <c r="AH14" s="552"/>
      <c r="AI14" s="348"/>
    </row>
    <row r="15" spans="1:35" ht="15" customHeight="1">
      <c r="A15" s="567" t="s">
        <v>82</v>
      </c>
      <c r="B15" s="557" t="s">
        <v>81</v>
      </c>
      <c r="C15" s="157"/>
      <c r="D15" s="157" t="s">
        <v>23</v>
      </c>
      <c r="E15" s="81"/>
      <c r="F15" s="289" t="s">
        <v>23</v>
      </c>
      <c r="G15" s="297"/>
      <c r="H15" s="298" t="s">
        <v>23</v>
      </c>
      <c r="I15" s="80"/>
      <c r="J15" s="81" t="s">
        <v>23</v>
      </c>
      <c r="K15" s="299"/>
      <c r="L15" s="157" t="s">
        <v>23</v>
      </c>
      <c r="M15" s="294"/>
      <c r="N15" s="295" t="s">
        <v>23</v>
      </c>
      <c r="O15" s="300"/>
      <c r="P15" s="157" t="s">
        <v>23</v>
      </c>
      <c r="Q15" s="81"/>
      <c r="R15" s="81" t="s">
        <v>23</v>
      </c>
      <c r="S15" s="299"/>
      <c r="T15" s="301" t="s">
        <v>23</v>
      </c>
      <c r="U15" s="295"/>
      <c r="V15" s="80" t="s">
        <v>23</v>
      </c>
      <c r="W15" s="302"/>
      <c r="X15" s="157" t="s">
        <v>23</v>
      </c>
      <c r="Y15" s="81"/>
      <c r="Z15" s="81" t="s">
        <v>23</v>
      </c>
      <c r="AA15" s="303"/>
      <c r="AB15" s="304" t="s">
        <v>23</v>
      </c>
      <c r="AC15" s="80"/>
      <c r="AD15" s="81" t="s">
        <v>23</v>
      </c>
      <c r="AE15" s="238"/>
      <c r="AF15" s="211" t="s">
        <v>23</v>
      </c>
      <c r="AG15" s="211"/>
      <c r="AH15" s="552">
        <f>SUM(C16:AG16)</f>
        <v>180</v>
      </c>
      <c r="AI15" s="533">
        <v>3006765052</v>
      </c>
    </row>
    <row r="16" spans="1:35" ht="15" customHeight="1" thickBot="1">
      <c r="A16" s="568"/>
      <c r="B16" s="514"/>
      <c r="C16" s="157"/>
      <c r="D16" s="81">
        <v>12</v>
      </c>
      <c r="E16" s="81"/>
      <c r="F16" s="289">
        <v>12</v>
      </c>
      <c r="G16" s="288"/>
      <c r="H16" s="80">
        <v>12</v>
      </c>
      <c r="I16" s="80"/>
      <c r="J16" s="81">
        <v>12</v>
      </c>
      <c r="K16" s="178"/>
      <c r="L16" s="81">
        <v>12</v>
      </c>
      <c r="M16" s="294"/>
      <c r="N16" s="295">
        <v>12</v>
      </c>
      <c r="O16" s="293"/>
      <c r="P16" s="81">
        <v>12</v>
      </c>
      <c r="Q16" s="81"/>
      <c r="R16" s="81">
        <v>12</v>
      </c>
      <c r="S16" s="178"/>
      <c r="T16" s="294">
        <v>12</v>
      </c>
      <c r="U16" s="295"/>
      <c r="V16" s="80">
        <v>12</v>
      </c>
      <c r="W16" s="179"/>
      <c r="X16" s="81">
        <v>12</v>
      </c>
      <c r="Y16" s="81"/>
      <c r="Z16" s="81">
        <v>12</v>
      </c>
      <c r="AA16" s="292"/>
      <c r="AB16" s="295">
        <v>12</v>
      </c>
      <c r="AC16" s="80"/>
      <c r="AD16" s="81">
        <v>12</v>
      </c>
      <c r="AE16" s="181"/>
      <c r="AF16" s="211">
        <v>12</v>
      </c>
      <c r="AG16" s="211"/>
      <c r="AH16" s="552"/>
      <c r="AI16" s="348"/>
    </row>
    <row r="17" spans="1:35" ht="15" customHeight="1">
      <c r="A17" s="569" t="s">
        <v>145</v>
      </c>
      <c r="B17" s="557" t="s">
        <v>81</v>
      </c>
      <c r="C17" s="157" t="s">
        <v>23</v>
      </c>
      <c r="D17" s="81"/>
      <c r="E17" s="81" t="s">
        <v>23</v>
      </c>
      <c r="F17" s="289"/>
      <c r="G17" s="290" t="s">
        <v>23</v>
      </c>
      <c r="H17" s="80"/>
      <c r="I17" s="80" t="s">
        <v>23</v>
      </c>
      <c r="J17" s="81"/>
      <c r="K17" s="81" t="s">
        <v>23</v>
      </c>
      <c r="L17" s="81"/>
      <c r="M17" s="294" t="s">
        <v>23</v>
      </c>
      <c r="N17" s="295"/>
      <c r="O17" s="295" t="s">
        <v>23</v>
      </c>
      <c r="P17" s="81"/>
      <c r="Q17" s="81" t="s">
        <v>23</v>
      </c>
      <c r="R17" s="81"/>
      <c r="S17" s="81" t="s">
        <v>23</v>
      </c>
      <c r="T17" s="294"/>
      <c r="U17" s="295" t="s">
        <v>23</v>
      </c>
      <c r="V17" s="80"/>
      <c r="W17" s="80" t="s">
        <v>23</v>
      </c>
      <c r="X17" s="81"/>
      <c r="Y17" s="81" t="s">
        <v>23</v>
      </c>
      <c r="Z17" s="81"/>
      <c r="AA17" s="294" t="s">
        <v>23</v>
      </c>
      <c r="AB17" s="295"/>
      <c r="AC17" s="80" t="s">
        <v>23</v>
      </c>
      <c r="AD17" s="81"/>
      <c r="AE17" s="158" t="s">
        <v>23</v>
      </c>
      <c r="AF17" s="211"/>
      <c r="AG17" s="211" t="s">
        <v>23</v>
      </c>
      <c r="AH17" s="552">
        <f>SUM(C18:AG18)</f>
        <v>192</v>
      </c>
      <c r="AI17" s="534" t="s">
        <v>167</v>
      </c>
    </row>
    <row r="18" spans="1:35" ht="15" customHeight="1" thickBot="1">
      <c r="A18" s="570"/>
      <c r="B18" s="510"/>
      <c r="C18" s="157">
        <v>12</v>
      </c>
      <c r="D18" s="81"/>
      <c r="E18" s="81">
        <v>12</v>
      </c>
      <c r="F18" s="289"/>
      <c r="G18" s="290">
        <v>12</v>
      </c>
      <c r="H18" s="80"/>
      <c r="I18" s="80">
        <v>12</v>
      </c>
      <c r="J18" s="81"/>
      <c r="K18" s="81">
        <v>12</v>
      </c>
      <c r="L18" s="81"/>
      <c r="M18" s="294">
        <v>12</v>
      </c>
      <c r="N18" s="295"/>
      <c r="O18" s="295">
        <v>12</v>
      </c>
      <c r="P18" s="81"/>
      <c r="Q18" s="81">
        <v>12</v>
      </c>
      <c r="R18" s="81"/>
      <c r="S18" s="81">
        <v>12</v>
      </c>
      <c r="T18" s="294"/>
      <c r="U18" s="295">
        <v>12</v>
      </c>
      <c r="V18" s="80"/>
      <c r="W18" s="80">
        <v>12</v>
      </c>
      <c r="X18" s="81"/>
      <c r="Y18" s="81">
        <v>12</v>
      </c>
      <c r="Z18" s="81"/>
      <c r="AA18" s="294">
        <v>12</v>
      </c>
      <c r="AB18" s="295"/>
      <c r="AC18" s="80">
        <v>12</v>
      </c>
      <c r="AD18" s="81"/>
      <c r="AE18" s="158">
        <v>12</v>
      </c>
      <c r="AF18" s="211"/>
      <c r="AG18" s="211">
        <v>12</v>
      </c>
      <c r="AH18" s="552"/>
      <c r="AI18" s="535"/>
    </row>
    <row r="19" spans="1:35" s="116" customFormat="1" ht="15" customHeight="1" thickBot="1">
      <c r="A19" s="119"/>
      <c r="B19" s="11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34"/>
      <c r="W19" s="536" t="s">
        <v>84</v>
      </c>
      <c r="X19" s="537"/>
      <c r="Y19" s="537"/>
      <c r="Z19" s="537"/>
      <c r="AA19" s="537"/>
      <c r="AB19" s="537"/>
      <c r="AC19" s="537"/>
      <c r="AD19" s="537"/>
      <c r="AE19" s="537"/>
      <c r="AF19" s="538"/>
      <c r="AG19" s="538"/>
      <c r="AH19" s="135">
        <f>SUM(AH5:AH17)</f>
        <v>744</v>
      </c>
      <c r="AI19" s="134"/>
    </row>
    <row r="20" spans="1:35" ht="15" customHeight="1">
      <c r="A20" s="147" t="s">
        <v>132</v>
      </c>
      <c r="B20" s="147" t="s">
        <v>133</v>
      </c>
      <c r="C20" s="134">
        <f>(COUNTIF(C11:C14,"C"))</f>
        <v>1</v>
      </c>
      <c r="D20" s="134">
        <f>(COUNTIF(D11:D14,"C"))</f>
        <v>1</v>
      </c>
      <c r="E20" s="134">
        <f t="shared" ref="E20:AG20" si="0">(COUNTIF(E11:E14,"C"))</f>
        <v>1</v>
      </c>
      <c r="F20" s="134">
        <f t="shared" si="0"/>
        <v>1</v>
      </c>
      <c r="G20" s="134">
        <f t="shared" si="0"/>
        <v>1</v>
      </c>
      <c r="H20" s="134">
        <f t="shared" si="0"/>
        <v>1</v>
      </c>
      <c r="I20" s="134">
        <f t="shared" si="0"/>
        <v>1</v>
      </c>
      <c r="J20" s="134">
        <f t="shared" si="0"/>
        <v>1</v>
      </c>
      <c r="K20" s="134">
        <f t="shared" si="0"/>
        <v>1</v>
      </c>
      <c r="L20" s="134">
        <f t="shared" si="0"/>
        <v>1</v>
      </c>
      <c r="M20" s="134">
        <f t="shared" si="0"/>
        <v>1</v>
      </c>
      <c r="N20" s="134">
        <f t="shared" si="0"/>
        <v>1</v>
      </c>
      <c r="O20" s="134">
        <f t="shared" si="0"/>
        <v>1</v>
      </c>
      <c r="P20" s="134">
        <f t="shared" si="0"/>
        <v>1</v>
      </c>
      <c r="Q20" s="134">
        <f t="shared" si="0"/>
        <v>1</v>
      </c>
      <c r="R20" s="134">
        <f t="shared" si="0"/>
        <v>1</v>
      </c>
      <c r="S20" s="134">
        <f t="shared" si="0"/>
        <v>1</v>
      </c>
      <c r="T20" s="134">
        <f t="shared" si="0"/>
        <v>1</v>
      </c>
      <c r="U20" s="134">
        <f t="shared" si="0"/>
        <v>1</v>
      </c>
      <c r="V20" s="134">
        <f t="shared" si="0"/>
        <v>1</v>
      </c>
      <c r="W20" s="134">
        <f t="shared" si="0"/>
        <v>1</v>
      </c>
      <c r="X20" s="134">
        <f t="shared" si="0"/>
        <v>1</v>
      </c>
      <c r="Y20" s="134">
        <f t="shared" si="0"/>
        <v>1</v>
      </c>
      <c r="Z20" s="134">
        <f t="shared" si="0"/>
        <v>1</v>
      </c>
      <c r="AA20" s="134">
        <f t="shared" si="0"/>
        <v>1</v>
      </c>
      <c r="AB20" s="134">
        <f t="shared" si="0"/>
        <v>1</v>
      </c>
      <c r="AC20" s="134">
        <f t="shared" si="0"/>
        <v>1</v>
      </c>
      <c r="AD20" s="134">
        <f t="shared" si="0"/>
        <v>1</v>
      </c>
      <c r="AE20" s="134">
        <f t="shared" si="0"/>
        <v>1</v>
      </c>
      <c r="AF20" s="217"/>
      <c r="AG20" s="134">
        <f t="shared" si="0"/>
        <v>1</v>
      </c>
    </row>
    <row r="21" spans="1:35" s="112" customFormat="1" ht="15" customHeight="1">
      <c r="A21" s="136"/>
      <c r="B21" s="148" t="s">
        <v>94</v>
      </c>
      <c r="C21" s="134">
        <f>(COUNTIF(C15:C18,"C"))</f>
        <v>1</v>
      </c>
      <c r="D21" s="134">
        <f t="shared" ref="D21:AG21" si="1">(COUNTIF(D15:D18,"C"))</f>
        <v>1</v>
      </c>
      <c r="E21" s="134">
        <f t="shared" si="1"/>
        <v>1</v>
      </c>
      <c r="F21" s="134">
        <f t="shared" si="1"/>
        <v>1</v>
      </c>
      <c r="G21" s="134">
        <f t="shared" si="1"/>
        <v>1</v>
      </c>
      <c r="H21" s="134">
        <f t="shared" si="1"/>
        <v>1</v>
      </c>
      <c r="I21" s="134">
        <f t="shared" si="1"/>
        <v>1</v>
      </c>
      <c r="J21" s="134">
        <f t="shared" si="1"/>
        <v>1</v>
      </c>
      <c r="K21" s="134">
        <f t="shared" si="1"/>
        <v>1</v>
      </c>
      <c r="L21" s="134">
        <f t="shared" si="1"/>
        <v>1</v>
      </c>
      <c r="M21" s="134">
        <f t="shared" si="1"/>
        <v>1</v>
      </c>
      <c r="N21" s="134">
        <f t="shared" si="1"/>
        <v>1</v>
      </c>
      <c r="O21" s="134">
        <f t="shared" si="1"/>
        <v>1</v>
      </c>
      <c r="P21" s="134">
        <f t="shared" si="1"/>
        <v>1</v>
      </c>
      <c r="Q21" s="134">
        <f t="shared" si="1"/>
        <v>1</v>
      </c>
      <c r="R21" s="134">
        <f t="shared" si="1"/>
        <v>1</v>
      </c>
      <c r="S21" s="134">
        <f t="shared" si="1"/>
        <v>1</v>
      </c>
      <c r="T21" s="134">
        <f t="shared" si="1"/>
        <v>1</v>
      </c>
      <c r="U21" s="134">
        <f t="shared" si="1"/>
        <v>1</v>
      </c>
      <c r="V21" s="134">
        <f t="shared" si="1"/>
        <v>1</v>
      </c>
      <c r="W21" s="134">
        <f t="shared" si="1"/>
        <v>1</v>
      </c>
      <c r="X21" s="134">
        <f t="shared" si="1"/>
        <v>1</v>
      </c>
      <c r="Y21" s="134">
        <f t="shared" si="1"/>
        <v>1</v>
      </c>
      <c r="Z21" s="134">
        <f t="shared" si="1"/>
        <v>1</v>
      </c>
      <c r="AA21" s="134">
        <f t="shared" si="1"/>
        <v>1</v>
      </c>
      <c r="AB21" s="134">
        <f t="shared" si="1"/>
        <v>1</v>
      </c>
      <c r="AC21" s="134">
        <f t="shared" si="1"/>
        <v>1</v>
      </c>
      <c r="AD21" s="134">
        <f t="shared" si="1"/>
        <v>1</v>
      </c>
      <c r="AE21" s="134">
        <f t="shared" si="1"/>
        <v>1</v>
      </c>
      <c r="AF21" s="217"/>
      <c r="AG21" s="134">
        <f t="shared" si="1"/>
        <v>1</v>
      </c>
      <c r="AH21" s="138"/>
      <c r="AI21" s="134"/>
    </row>
    <row r="22" spans="1:35" s="112" customFormat="1" ht="15" customHeight="1">
      <c r="A22" s="136"/>
      <c r="B22" s="136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7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38"/>
      <c r="AI22" s="134"/>
    </row>
    <row r="23" spans="1:35" ht="15" customHeight="1" thickBot="1">
      <c r="A23" s="133" t="s">
        <v>85</v>
      </c>
      <c r="B23" s="13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217"/>
      <c r="AG23" s="134"/>
      <c r="AH23" s="139"/>
      <c r="AI23" s="140"/>
    </row>
    <row r="24" spans="1:35" ht="15" customHeight="1">
      <c r="A24" s="133" t="s">
        <v>85</v>
      </c>
      <c r="B24" s="133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539" t="s">
        <v>86</v>
      </c>
      <c r="Z24" s="540"/>
      <c r="AA24" s="540"/>
      <c r="AB24" s="540"/>
      <c r="AC24" s="540"/>
      <c r="AD24" s="541"/>
      <c r="AE24" s="141"/>
      <c r="AF24" s="239"/>
      <c r="AG24" s="142" t="s">
        <v>11</v>
      </c>
      <c r="AH24" s="548"/>
      <c r="AI24" s="549"/>
    </row>
    <row r="25" spans="1:35" ht="15" customHeight="1">
      <c r="A25" s="134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542"/>
      <c r="Z25" s="543"/>
      <c r="AA25" s="543"/>
      <c r="AB25" s="543"/>
      <c r="AC25" s="543"/>
      <c r="AD25" s="544"/>
      <c r="AE25" s="143"/>
      <c r="AF25" s="240"/>
      <c r="AG25" s="144" t="s">
        <v>28</v>
      </c>
      <c r="AH25" s="550"/>
      <c r="AI25" s="551"/>
    </row>
    <row r="26" spans="1:35" ht="15" customHeight="1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542"/>
      <c r="Z26" s="543"/>
      <c r="AA26" s="543"/>
      <c r="AB26" s="543"/>
      <c r="AC26" s="543"/>
      <c r="AD26" s="544"/>
      <c r="AE26" s="143"/>
      <c r="AF26" s="240"/>
      <c r="AG26" s="144" t="s">
        <v>83</v>
      </c>
      <c r="AH26" s="550"/>
      <c r="AI26" s="551"/>
    </row>
    <row r="27" spans="1:35" ht="15" customHeight="1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542"/>
      <c r="Z27" s="543"/>
      <c r="AA27" s="543"/>
      <c r="AB27" s="543"/>
      <c r="AC27" s="543"/>
      <c r="AD27" s="544"/>
      <c r="AE27" s="143"/>
      <c r="AF27" s="240"/>
      <c r="AG27" s="144" t="s">
        <v>23</v>
      </c>
      <c r="AH27" s="550"/>
      <c r="AI27" s="551"/>
    </row>
    <row r="28" spans="1:35" ht="15" customHeight="1" thickBot="1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545"/>
      <c r="Z28" s="546"/>
      <c r="AA28" s="546"/>
      <c r="AB28" s="546"/>
      <c r="AC28" s="546"/>
      <c r="AD28" s="547"/>
      <c r="AE28" s="145"/>
      <c r="AF28" s="241"/>
      <c r="AG28" s="146" t="s">
        <v>40</v>
      </c>
      <c r="AH28" s="531"/>
      <c r="AI28" s="532"/>
    </row>
    <row r="29" spans="1:35" ht="15.75" customHeight="1">
      <c r="R29" s="26"/>
    </row>
    <row r="30" spans="1:35" ht="15.75" customHeight="1">
      <c r="R30" s="26"/>
    </row>
    <row r="31" spans="1:35" ht="15.75" customHeight="1">
      <c r="R31" s="26"/>
    </row>
    <row r="32" spans="1:35" ht="15.75" customHeight="1">
      <c r="R32" s="26"/>
    </row>
    <row r="33" spans="18:18" ht="15.75" customHeight="1"/>
    <row r="34" spans="18:18" ht="15.75" customHeight="1"/>
    <row r="35" spans="18:18" ht="15.75" customHeight="1">
      <c r="R35" s="26"/>
    </row>
    <row r="36" spans="18:18" ht="15.75" customHeight="1">
      <c r="R36" s="26"/>
    </row>
    <row r="37" spans="18:18" ht="15.75" customHeight="1">
      <c r="R37" s="26"/>
    </row>
    <row r="38" spans="18:18" ht="15.75" customHeight="1">
      <c r="R38" s="26"/>
    </row>
    <row r="39" spans="18:18" ht="15.75" customHeight="1">
      <c r="R39" s="26"/>
    </row>
    <row r="40" spans="18:18" ht="15.75" customHeight="1">
      <c r="R40" s="26"/>
    </row>
    <row r="41" spans="18:18" ht="15.75" customHeight="1">
      <c r="R41" s="26"/>
    </row>
    <row r="42" spans="18:18" ht="15.75" customHeight="1">
      <c r="R42" s="26"/>
    </row>
    <row r="43" spans="18:18" ht="15.75" customHeight="1">
      <c r="R43" s="26"/>
    </row>
    <row r="44" spans="18:18" ht="15.75" customHeight="1">
      <c r="R44" s="26"/>
    </row>
    <row r="45" spans="18:18" ht="15.75" customHeight="1">
      <c r="R45" s="26"/>
    </row>
    <row r="46" spans="18:18" ht="15.75" customHeight="1">
      <c r="R46" s="26"/>
    </row>
    <row r="47" spans="18:18" ht="15.75" customHeight="1">
      <c r="R47" s="26"/>
    </row>
    <row r="48" spans="18:18" ht="15.75" customHeight="1">
      <c r="R48" s="26"/>
    </row>
    <row r="49" spans="18:18" ht="15.75" customHeight="1">
      <c r="R49" s="26"/>
    </row>
    <row r="50" spans="18:18" ht="15.75" customHeight="1">
      <c r="R50" s="26"/>
    </row>
    <row r="51" spans="18:18" ht="15.75" customHeight="1">
      <c r="R51" s="26"/>
    </row>
    <row r="52" spans="18:18" ht="15.75" customHeight="1">
      <c r="R52" s="26"/>
    </row>
    <row r="53" spans="18:18" ht="15.75" customHeight="1">
      <c r="R53" s="26"/>
    </row>
    <row r="54" spans="18:18" ht="15.75" customHeight="1">
      <c r="R54" s="26"/>
    </row>
    <row r="55" spans="18:18" ht="15.75" customHeight="1">
      <c r="R55" s="26"/>
    </row>
    <row r="56" spans="18:18" ht="15.75" customHeight="1">
      <c r="R56" s="26"/>
    </row>
    <row r="57" spans="18:18" ht="15.75" customHeight="1">
      <c r="R57" s="26"/>
    </row>
    <row r="58" spans="18:18" ht="15.75" customHeight="1">
      <c r="R58" s="26"/>
    </row>
    <row r="59" spans="18:18" ht="15.75" customHeight="1">
      <c r="R59" s="26"/>
    </row>
    <row r="60" spans="18:18" ht="15.75" customHeight="1">
      <c r="R60" s="26"/>
    </row>
    <row r="61" spans="18:18" ht="15.75" customHeight="1">
      <c r="R61" s="26"/>
    </row>
    <row r="62" spans="18:18" ht="15.75" customHeight="1">
      <c r="R62" s="26"/>
    </row>
    <row r="63" spans="18:18" ht="15.75" customHeight="1">
      <c r="R63" s="26"/>
    </row>
    <row r="64" spans="18:18" ht="15.75" customHeight="1">
      <c r="R64" s="26"/>
    </row>
    <row r="65" spans="18:18" ht="15.75" customHeight="1">
      <c r="R65" s="26"/>
    </row>
    <row r="66" spans="18:18" ht="15.75" customHeight="1">
      <c r="R66" s="26"/>
    </row>
    <row r="67" spans="18:18" ht="15.75" customHeight="1">
      <c r="R67" s="26"/>
    </row>
    <row r="68" spans="18:18" ht="15.75" customHeight="1">
      <c r="R68" s="26"/>
    </row>
    <row r="69" spans="18:18" ht="15.75" customHeight="1">
      <c r="R69" s="26"/>
    </row>
    <row r="70" spans="18:18" ht="15.75" customHeight="1">
      <c r="R70" s="26"/>
    </row>
    <row r="71" spans="18:18" ht="15.75" customHeight="1">
      <c r="R71" s="26"/>
    </row>
    <row r="72" spans="18:18" ht="15.75" customHeight="1">
      <c r="R72" s="26"/>
    </row>
    <row r="73" spans="18:18" ht="15.75" customHeight="1">
      <c r="R73" s="26"/>
    </row>
    <row r="74" spans="18:18" ht="15.75" customHeight="1">
      <c r="R74" s="26"/>
    </row>
    <row r="75" spans="18:18" ht="15.75" customHeight="1">
      <c r="R75" s="26"/>
    </row>
    <row r="76" spans="18:18" ht="15.75" customHeight="1">
      <c r="R76" s="26"/>
    </row>
    <row r="77" spans="18:18" ht="15.75" customHeight="1">
      <c r="R77" s="26"/>
    </row>
    <row r="78" spans="18:18" ht="15.75" customHeight="1">
      <c r="R78" s="26"/>
    </row>
    <row r="79" spans="18:18" ht="15.75" customHeight="1">
      <c r="R79" s="26"/>
    </row>
    <row r="80" spans="18:18" ht="15.75" customHeight="1">
      <c r="R80" s="26"/>
    </row>
    <row r="81" spans="18:18" ht="15.75" customHeight="1">
      <c r="R81" s="26"/>
    </row>
    <row r="82" spans="18:18" ht="15.75" customHeight="1">
      <c r="R82" s="26"/>
    </row>
    <row r="83" spans="18:18" ht="15.75" customHeight="1">
      <c r="R83" s="26"/>
    </row>
    <row r="84" spans="18:18" ht="15.75" customHeight="1">
      <c r="R84" s="26"/>
    </row>
    <row r="85" spans="18:18" ht="15.75" customHeight="1">
      <c r="R85" s="26"/>
    </row>
    <row r="86" spans="18:18" ht="15.75" customHeight="1">
      <c r="R86" s="26"/>
    </row>
    <row r="87" spans="18:18" ht="15.75" customHeight="1">
      <c r="R87" s="26"/>
    </row>
    <row r="88" spans="18:18" ht="15.75" customHeight="1">
      <c r="R88" s="26"/>
    </row>
    <row r="89" spans="18:18" ht="15.75" customHeight="1">
      <c r="R89" s="26"/>
    </row>
    <row r="90" spans="18:18" ht="15.75" customHeight="1">
      <c r="R90" s="26"/>
    </row>
    <row r="91" spans="18:18" ht="15.75" customHeight="1">
      <c r="R91" s="26"/>
    </row>
    <row r="92" spans="18:18" ht="15.75" customHeight="1">
      <c r="R92" s="26"/>
    </row>
    <row r="93" spans="18:18" ht="15.75" customHeight="1">
      <c r="R93" s="26"/>
    </row>
    <row r="94" spans="18:18" ht="15.75" customHeight="1">
      <c r="R94" s="26"/>
    </row>
    <row r="95" spans="18:18" ht="15.75" customHeight="1">
      <c r="R95" s="26"/>
    </row>
    <row r="96" spans="18:18" ht="15.75" customHeight="1">
      <c r="R96" s="26"/>
    </row>
    <row r="97" spans="18:18" ht="15.75" customHeight="1">
      <c r="R97" s="26"/>
    </row>
    <row r="98" spans="18:18" ht="15.75" customHeight="1">
      <c r="R98" s="26"/>
    </row>
    <row r="99" spans="18:18" ht="15.75" customHeight="1">
      <c r="R99" s="26"/>
    </row>
    <row r="100" spans="18:18" ht="15.75" customHeight="1">
      <c r="R100" s="26"/>
    </row>
    <row r="101" spans="18:18" ht="15.75" customHeight="1">
      <c r="R101" s="26"/>
    </row>
    <row r="102" spans="18:18" ht="15.75" customHeight="1">
      <c r="R102" s="26"/>
    </row>
    <row r="103" spans="18:18" ht="15.75" customHeight="1">
      <c r="R103" s="26"/>
    </row>
    <row r="104" spans="18:18" ht="15.75" customHeight="1">
      <c r="R104" s="26"/>
    </row>
    <row r="105" spans="18:18" ht="15.75" customHeight="1">
      <c r="R105" s="26"/>
    </row>
    <row r="106" spans="18:18" ht="15.75" customHeight="1">
      <c r="R106" s="26"/>
    </row>
    <row r="107" spans="18:18" ht="15.75" customHeight="1">
      <c r="R107" s="26"/>
    </row>
    <row r="108" spans="18:18" ht="15.75" customHeight="1">
      <c r="R108" s="26"/>
    </row>
    <row r="109" spans="18:18" ht="15.75" customHeight="1">
      <c r="R109" s="26"/>
    </row>
    <row r="110" spans="18:18" ht="15.75" customHeight="1">
      <c r="R110" s="26"/>
    </row>
    <row r="111" spans="18:18" ht="15.75" customHeight="1">
      <c r="R111" s="26"/>
    </row>
    <row r="112" spans="18:18" ht="15.75" customHeight="1">
      <c r="R112" s="26"/>
    </row>
    <row r="113" spans="18:18" ht="15.75" customHeight="1">
      <c r="R113" s="26"/>
    </row>
    <row r="114" spans="18:18" ht="15.75" customHeight="1">
      <c r="R114" s="26"/>
    </row>
    <row r="115" spans="18:18" ht="15.75" customHeight="1">
      <c r="R115" s="26"/>
    </row>
    <row r="116" spans="18:18" ht="15.75" customHeight="1">
      <c r="R116" s="26"/>
    </row>
    <row r="117" spans="18:18" ht="15.75" customHeight="1">
      <c r="R117" s="26"/>
    </row>
    <row r="118" spans="18:18" ht="15.75" customHeight="1">
      <c r="R118" s="26"/>
    </row>
    <row r="119" spans="18:18" ht="15.75" customHeight="1">
      <c r="R119" s="26"/>
    </row>
    <row r="120" spans="18:18" ht="15.75" customHeight="1">
      <c r="R120" s="26"/>
    </row>
    <row r="121" spans="18:18" ht="15.75" customHeight="1">
      <c r="R121" s="26"/>
    </row>
    <row r="122" spans="18:18" ht="15.75" customHeight="1">
      <c r="R122" s="26"/>
    </row>
    <row r="123" spans="18:18" ht="15.75" customHeight="1">
      <c r="R123" s="26"/>
    </row>
    <row r="124" spans="18:18" ht="15.75" customHeight="1">
      <c r="R124" s="26"/>
    </row>
    <row r="125" spans="18:18" ht="15.75" customHeight="1">
      <c r="R125" s="26"/>
    </row>
    <row r="126" spans="18:18" ht="15.75" customHeight="1">
      <c r="R126" s="26"/>
    </row>
    <row r="127" spans="18:18" ht="15.75" customHeight="1">
      <c r="R127" s="26"/>
    </row>
    <row r="128" spans="18:18" ht="15.75" customHeight="1">
      <c r="R128" s="26"/>
    </row>
    <row r="129" spans="18:18" ht="15.75" customHeight="1">
      <c r="R129" s="26"/>
    </row>
    <row r="130" spans="18:18" ht="15.75" customHeight="1">
      <c r="R130" s="26"/>
    </row>
    <row r="131" spans="18:18" ht="15.75" customHeight="1">
      <c r="R131" s="26"/>
    </row>
    <row r="132" spans="18:18" ht="15.75" customHeight="1">
      <c r="R132" s="26"/>
    </row>
    <row r="133" spans="18:18" ht="15.75" customHeight="1">
      <c r="R133" s="26"/>
    </row>
    <row r="134" spans="18:18" ht="15.75" customHeight="1">
      <c r="R134" s="26"/>
    </row>
    <row r="135" spans="18:18" ht="15.75" customHeight="1">
      <c r="R135" s="26"/>
    </row>
    <row r="136" spans="18:18" ht="15.75" customHeight="1">
      <c r="R136" s="26"/>
    </row>
    <row r="137" spans="18:18" ht="15.75" customHeight="1">
      <c r="R137" s="26"/>
    </row>
    <row r="138" spans="18:18" ht="15.75" customHeight="1">
      <c r="R138" s="26"/>
    </row>
    <row r="139" spans="18:18" ht="15.75" customHeight="1">
      <c r="R139" s="26"/>
    </row>
    <row r="140" spans="18:18" ht="15.75" customHeight="1">
      <c r="R140" s="26"/>
    </row>
    <row r="141" spans="18:18" ht="15.75" customHeight="1">
      <c r="R141" s="26"/>
    </row>
    <row r="142" spans="18:18" ht="15.75" customHeight="1">
      <c r="R142" s="26"/>
    </row>
    <row r="143" spans="18:18" ht="15.75" customHeight="1">
      <c r="R143" s="26"/>
    </row>
    <row r="144" spans="18:18" ht="15.75" customHeight="1">
      <c r="R144" s="26"/>
    </row>
    <row r="145" spans="18:18" ht="15.75" customHeight="1">
      <c r="R145" s="26"/>
    </row>
    <row r="146" spans="18:18" ht="15.75" customHeight="1">
      <c r="R146" s="26"/>
    </row>
    <row r="147" spans="18:18" ht="15.75" customHeight="1">
      <c r="R147" s="26"/>
    </row>
    <row r="148" spans="18:18" ht="15.75" customHeight="1">
      <c r="R148" s="26"/>
    </row>
    <row r="149" spans="18:18" ht="15.75" customHeight="1">
      <c r="R149" s="26"/>
    </row>
    <row r="150" spans="18:18" ht="15.75" customHeight="1">
      <c r="R150" s="26"/>
    </row>
    <row r="151" spans="18:18" ht="15.75" customHeight="1">
      <c r="R151" s="26"/>
    </row>
    <row r="152" spans="18:18" ht="15.75" customHeight="1">
      <c r="R152" s="26"/>
    </row>
    <row r="153" spans="18:18" ht="15.75" customHeight="1">
      <c r="R153" s="26"/>
    </row>
    <row r="154" spans="18:18" ht="15.75" customHeight="1">
      <c r="R154" s="26"/>
    </row>
    <row r="155" spans="18:18" ht="15.75" customHeight="1">
      <c r="R155" s="26"/>
    </row>
    <row r="156" spans="18:18" ht="15.75" customHeight="1">
      <c r="R156" s="26"/>
    </row>
    <row r="157" spans="18:18" ht="15.75" customHeight="1">
      <c r="R157" s="26"/>
    </row>
    <row r="158" spans="18:18" ht="15.75" customHeight="1">
      <c r="R158" s="26"/>
    </row>
    <row r="159" spans="18:18" ht="15.75" customHeight="1">
      <c r="R159" s="26"/>
    </row>
    <row r="160" spans="18:18" ht="15.75" customHeight="1">
      <c r="R160" s="26"/>
    </row>
    <row r="161" spans="18:18" ht="15.75" customHeight="1">
      <c r="R161" s="26"/>
    </row>
    <row r="162" spans="18:18" ht="15.75" customHeight="1">
      <c r="R162" s="26"/>
    </row>
    <row r="163" spans="18:18" ht="15.75" customHeight="1">
      <c r="R163" s="26"/>
    </row>
    <row r="164" spans="18:18" ht="15.75" customHeight="1">
      <c r="R164" s="26"/>
    </row>
    <row r="165" spans="18:18" ht="15.75" customHeight="1">
      <c r="R165" s="26"/>
    </row>
    <row r="166" spans="18:18" ht="15.75" customHeight="1">
      <c r="R166" s="26"/>
    </row>
    <row r="167" spans="18:18" ht="15.75" customHeight="1">
      <c r="R167" s="26"/>
    </row>
    <row r="168" spans="18:18" ht="15.75" customHeight="1">
      <c r="R168" s="26"/>
    </row>
    <row r="169" spans="18:18" ht="15.75" customHeight="1">
      <c r="R169" s="26"/>
    </row>
    <row r="170" spans="18:18" ht="15.75" customHeight="1">
      <c r="R170" s="26"/>
    </row>
    <row r="171" spans="18:18" ht="15.75" customHeight="1">
      <c r="R171" s="26"/>
    </row>
    <row r="172" spans="18:18" ht="15.75" customHeight="1">
      <c r="R172" s="26"/>
    </row>
    <row r="173" spans="18:18" ht="15.75" customHeight="1">
      <c r="R173" s="26"/>
    </row>
    <row r="174" spans="18:18" ht="15.75" customHeight="1">
      <c r="R174" s="26"/>
    </row>
    <row r="175" spans="18:18" ht="15.75" customHeight="1">
      <c r="R175" s="26"/>
    </row>
    <row r="176" spans="18:18" ht="15.75" customHeight="1">
      <c r="R176" s="26"/>
    </row>
    <row r="177" spans="18:18" ht="15.75" customHeight="1">
      <c r="R177" s="26"/>
    </row>
    <row r="178" spans="18:18" ht="15.75" customHeight="1">
      <c r="R178" s="26"/>
    </row>
    <row r="179" spans="18:18" ht="15.75" customHeight="1">
      <c r="R179" s="26"/>
    </row>
    <row r="180" spans="18:18" ht="15.75" customHeight="1">
      <c r="R180" s="26"/>
    </row>
    <row r="181" spans="18:18" ht="15.75" customHeight="1">
      <c r="R181" s="26"/>
    </row>
    <row r="182" spans="18:18" ht="15.75" customHeight="1">
      <c r="R182" s="26"/>
    </row>
    <row r="183" spans="18:18" ht="15.75" customHeight="1">
      <c r="R183" s="26"/>
    </row>
    <row r="184" spans="18:18" ht="15.75" customHeight="1">
      <c r="R184" s="26"/>
    </row>
    <row r="185" spans="18:18" ht="15.75" customHeight="1">
      <c r="R185" s="26"/>
    </row>
    <row r="186" spans="18:18" ht="15.75" customHeight="1">
      <c r="R186" s="26"/>
    </row>
    <row r="187" spans="18:18" ht="15.75" customHeight="1">
      <c r="R187" s="26"/>
    </row>
    <row r="188" spans="18:18" ht="15.75" customHeight="1">
      <c r="R188" s="26"/>
    </row>
    <row r="189" spans="18:18" ht="15.75" customHeight="1">
      <c r="R189" s="26"/>
    </row>
    <row r="190" spans="18:18" ht="15.75" customHeight="1">
      <c r="R190" s="26"/>
    </row>
    <row r="191" spans="18:18" ht="15.75" customHeight="1">
      <c r="R191" s="26"/>
    </row>
    <row r="192" spans="18:18" ht="15.75" customHeight="1">
      <c r="R192" s="26"/>
    </row>
    <row r="193" spans="18:18" ht="15.75" customHeight="1">
      <c r="R193" s="26"/>
    </row>
    <row r="194" spans="18:18" ht="15.75" customHeight="1">
      <c r="R194" s="26"/>
    </row>
    <row r="195" spans="18:18" ht="15.75" customHeight="1">
      <c r="R195" s="26"/>
    </row>
    <row r="196" spans="18:18" ht="15.75" customHeight="1">
      <c r="R196" s="26"/>
    </row>
    <row r="197" spans="18:18" ht="15.75" customHeight="1">
      <c r="R197" s="26"/>
    </row>
    <row r="198" spans="18:18" ht="15.75" customHeight="1">
      <c r="R198" s="26"/>
    </row>
    <row r="199" spans="18:18" ht="15.75" customHeight="1">
      <c r="R199" s="26"/>
    </row>
    <row r="200" spans="18:18" ht="15.75" customHeight="1">
      <c r="R200" s="26"/>
    </row>
    <row r="201" spans="18:18" ht="15.75" customHeight="1">
      <c r="R201" s="26"/>
    </row>
    <row r="202" spans="18:18" ht="15.75" customHeight="1">
      <c r="R202" s="26"/>
    </row>
    <row r="203" spans="18:18" ht="15.75" customHeight="1">
      <c r="R203" s="26"/>
    </row>
    <row r="204" spans="18:18" ht="15.75" customHeight="1">
      <c r="R204" s="26"/>
    </row>
    <row r="205" spans="18:18" ht="15.75" customHeight="1">
      <c r="R205" s="26"/>
    </row>
    <row r="206" spans="18:18" ht="15.75" customHeight="1">
      <c r="R206" s="26"/>
    </row>
    <row r="207" spans="18:18" ht="15.75" customHeight="1">
      <c r="R207" s="26"/>
    </row>
    <row r="208" spans="18:18" ht="15.75" customHeight="1">
      <c r="R208" s="26"/>
    </row>
    <row r="209" spans="18:18" ht="15.75" customHeight="1">
      <c r="R209" s="26"/>
    </row>
    <row r="210" spans="18:18" ht="15.75" customHeight="1">
      <c r="R210" s="26"/>
    </row>
    <row r="211" spans="18:18" ht="15.75" customHeight="1">
      <c r="R211" s="26"/>
    </row>
    <row r="212" spans="18:18" ht="15.75" customHeight="1">
      <c r="R212" s="26"/>
    </row>
    <row r="213" spans="18:18" ht="15.75" customHeight="1">
      <c r="R213" s="26"/>
    </row>
    <row r="214" spans="18:18" ht="15.75" customHeight="1">
      <c r="R214" s="26"/>
    </row>
    <row r="215" spans="18:18" ht="15.75" customHeight="1">
      <c r="R215" s="26"/>
    </row>
    <row r="216" spans="18:18" ht="15.75" customHeight="1">
      <c r="R216" s="26"/>
    </row>
    <row r="217" spans="18:18" ht="15.75" customHeight="1">
      <c r="R217" s="26"/>
    </row>
    <row r="218" spans="18:18" ht="15.75" customHeight="1">
      <c r="R218" s="26"/>
    </row>
    <row r="219" spans="18:18" ht="15.75" customHeight="1">
      <c r="R219" s="26"/>
    </row>
    <row r="220" spans="18:18" ht="15.75" customHeight="1">
      <c r="R220" s="26"/>
    </row>
    <row r="221" spans="18:18" ht="15.75" customHeight="1">
      <c r="R221" s="26"/>
    </row>
    <row r="222" spans="18:18" ht="15.75" customHeight="1">
      <c r="R222" s="26"/>
    </row>
    <row r="223" spans="18:18" ht="15.75" customHeight="1">
      <c r="R223" s="26"/>
    </row>
    <row r="224" spans="18:18" ht="15.75" customHeight="1">
      <c r="R224" s="26"/>
    </row>
    <row r="225" spans="18:18" ht="15.75" customHeight="1">
      <c r="R225" s="26"/>
    </row>
    <row r="226" spans="18:18" ht="15.75" customHeight="1">
      <c r="R226" s="26"/>
    </row>
    <row r="227" spans="18:18" ht="15.75" customHeight="1">
      <c r="R227" s="26"/>
    </row>
    <row r="228" spans="18:18" ht="15.75" customHeight="1">
      <c r="R228" s="26"/>
    </row>
    <row r="229" spans="18:18" ht="15.75" customHeight="1">
      <c r="R229" s="26"/>
    </row>
    <row r="230" spans="18:18" ht="15.75" customHeight="1">
      <c r="R230" s="26"/>
    </row>
    <row r="231" spans="18:18" ht="15.75" customHeight="1">
      <c r="R231" s="26"/>
    </row>
    <row r="232" spans="18:18" ht="15.75" customHeight="1">
      <c r="R232" s="26"/>
    </row>
    <row r="233" spans="18:18" ht="15.75" customHeight="1">
      <c r="R233" s="26"/>
    </row>
    <row r="234" spans="18:18" ht="15.75" customHeight="1">
      <c r="R234" s="26"/>
    </row>
    <row r="235" spans="18:18" ht="15.75" customHeight="1">
      <c r="R235" s="26"/>
    </row>
    <row r="236" spans="18:18" ht="15.75" customHeight="1">
      <c r="R236" s="26"/>
    </row>
    <row r="237" spans="18:18" ht="15.75" customHeight="1">
      <c r="R237" s="26"/>
    </row>
    <row r="238" spans="18:18" ht="15.75" customHeight="1">
      <c r="R238" s="26"/>
    </row>
    <row r="239" spans="18:18" ht="15.75" customHeight="1">
      <c r="R239" s="26"/>
    </row>
    <row r="240" spans="18:18" ht="15.75" customHeight="1">
      <c r="R240" s="26"/>
    </row>
    <row r="241" spans="18:18" ht="15.75" customHeight="1">
      <c r="R241" s="26"/>
    </row>
    <row r="242" spans="18:18" ht="15.75" customHeight="1">
      <c r="R242" s="26"/>
    </row>
    <row r="243" spans="18:18" ht="15.75" customHeight="1">
      <c r="R243" s="26"/>
    </row>
    <row r="244" spans="18:18" ht="15.75" customHeight="1">
      <c r="R244" s="26"/>
    </row>
    <row r="245" spans="18:18" ht="15.75" customHeight="1">
      <c r="R245" s="26"/>
    </row>
    <row r="246" spans="18:18" ht="15.75" customHeight="1">
      <c r="R246" s="26"/>
    </row>
    <row r="247" spans="18:18" ht="15.75" customHeight="1">
      <c r="R247" s="26"/>
    </row>
    <row r="248" spans="18:18" ht="15.75" customHeight="1">
      <c r="R248" s="26"/>
    </row>
    <row r="249" spans="18:18" ht="15.75" customHeight="1">
      <c r="R249" s="26"/>
    </row>
    <row r="250" spans="18:18" ht="15.75" customHeight="1">
      <c r="R250" s="26"/>
    </row>
    <row r="251" spans="18:18" ht="15.75" customHeight="1">
      <c r="R251" s="26"/>
    </row>
    <row r="252" spans="18:18" ht="15.75" customHeight="1">
      <c r="R252" s="26"/>
    </row>
    <row r="253" spans="18:18" ht="15.75" customHeight="1">
      <c r="R253" s="26"/>
    </row>
    <row r="254" spans="18:18" ht="15.75" customHeight="1">
      <c r="R254" s="26"/>
    </row>
    <row r="255" spans="18:18" ht="15.75" customHeight="1">
      <c r="R255" s="26"/>
    </row>
    <row r="256" spans="18:18" ht="15.75" customHeight="1">
      <c r="R256" s="26"/>
    </row>
    <row r="257" spans="18:18" ht="15.75" customHeight="1">
      <c r="R257" s="26"/>
    </row>
    <row r="258" spans="18:18" ht="15.75" customHeight="1">
      <c r="R258" s="26"/>
    </row>
    <row r="259" spans="18:18" ht="15.75" customHeight="1">
      <c r="R259" s="26"/>
    </row>
    <row r="260" spans="18:18" ht="15.75" customHeight="1">
      <c r="R260" s="26"/>
    </row>
    <row r="261" spans="18:18" ht="15.75" customHeight="1">
      <c r="R261" s="26"/>
    </row>
    <row r="262" spans="18:18" ht="15.75" customHeight="1">
      <c r="R262" s="26"/>
    </row>
    <row r="263" spans="18:18" ht="15.75" customHeight="1">
      <c r="R263" s="26"/>
    </row>
    <row r="264" spans="18:18" ht="15.75" customHeight="1">
      <c r="R264" s="26"/>
    </row>
    <row r="265" spans="18:18" ht="15.75" customHeight="1">
      <c r="R265" s="26"/>
    </row>
    <row r="266" spans="18:18" ht="15.75" customHeight="1">
      <c r="R266" s="26"/>
    </row>
    <row r="267" spans="18:18" ht="15.75" customHeight="1">
      <c r="R267" s="26"/>
    </row>
    <row r="268" spans="18:18" ht="15.75" customHeight="1">
      <c r="R268" s="26"/>
    </row>
    <row r="269" spans="18:18" ht="15.75" customHeight="1">
      <c r="R269" s="26"/>
    </row>
    <row r="270" spans="18:18" ht="15.75" customHeight="1">
      <c r="R270" s="26"/>
    </row>
    <row r="271" spans="18:18" ht="15.75" customHeight="1">
      <c r="R271" s="26"/>
    </row>
    <row r="272" spans="18:18" ht="15.75" customHeight="1">
      <c r="R272" s="26"/>
    </row>
    <row r="273" spans="18:18" ht="15.75" customHeight="1">
      <c r="R273" s="26"/>
    </row>
    <row r="274" spans="18:18" ht="15.75" customHeight="1">
      <c r="R274" s="26"/>
    </row>
    <row r="275" spans="18:18" ht="15.75" customHeight="1">
      <c r="R275" s="26"/>
    </row>
    <row r="276" spans="18:18" ht="15.75" customHeight="1">
      <c r="R276" s="26"/>
    </row>
    <row r="277" spans="18:18" ht="15.75" customHeight="1">
      <c r="R277" s="26"/>
    </row>
    <row r="278" spans="18:18" ht="15.75" customHeight="1">
      <c r="R278" s="26"/>
    </row>
    <row r="279" spans="18:18" ht="15.75" customHeight="1">
      <c r="R279" s="26"/>
    </row>
    <row r="280" spans="18:18" ht="15.75" customHeight="1">
      <c r="R280" s="26"/>
    </row>
    <row r="281" spans="18:18" ht="15.75" customHeight="1">
      <c r="R281" s="26"/>
    </row>
    <row r="282" spans="18:18" ht="15.75" customHeight="1">
      <c r="R282" s="26"/>
    </row>
    <row r="283" spans="18:18" ht="15.75" customHeight="1">
      <c r="R283" s="26"/>
    </row>
    <row r="284" spans="18:18" ht="15.75" customHeight="1">
      <c r="R284" s="26"/>
    </row>
    <row r="285" spans="18:18" ht="15.75" customHeight="1">
      <c r="R285" s="26"/>
    </row>
    <row r="286" spans="18:18" ht="15.75" customHeight="1">
      <c r="R286" s="26"/>
    </row>
    <row r="287" spans="18:18" ht="15.75" customHeight="1">
      <c r="R287" s="26"/>
    </row>
    <row r="288" spans="18:18" ht="15.75" customHeight="1">
      <c r="R288" s="26"/>
    </row>
    <row r="289" spans="18:18" ht="15.75" customHeight="1">
      <c r="R289" s="26"/>
    </row>
    <row r="290" spans="18:18" ht="15.75" customHeight="1">
      <c r="R290" s="26"/>
    </row>
    <row r="291" spans="18:18" ht="15.75" customHeight="1">
      <c r="R291" s="26"/>
    </row>
    <row r="292" spans="18:18" ht="15.75" customHeight="1">
      <c r="R292" s="26"/>
    </row>
    <row r="293" spans="18:18" ht="15.75" customHeight="1">
      <c r="R293" s="26"/>
    </row>
    <row r="294" spans="18:18" ht="15.75" customHeight="1">
      <c r="R294" s="26"/>
    </row>
    <row r="295" spans="18:18" ht="15.75" customHeight="1">
      <c r="R295" s="26"/>
    </row>
    <row r="296" spans="18:18" ht="15.75" customHeight="1">
      <c r="R296" s="26"/>
    </row>
    <row r="297" spans="18:18" ht="15.75" customHeight="1">
      <c r="R297" s="26"/>
    </row>
    <row r="298" spans="18:18" ht="15.75" customHeight="1">
      <c r="R298" s="26"/>
    </row>
    <row r="299" spans="18:18" ht="15.75" customHeight="1">
      <c r="R299" s="26"/>
    </row>
    <row r="300" spans="18:18" ht="15.75" customHeight="1">
      <c r="R300" s="26"/>
    </row>
    <row r="301" spans="18:18" ht="15.75" customHeight="1">
      <c r="R301" s="26"/>
    </row>
    <row r="302" spans="18:18" ht="15.75" customHeight="1">
      <c r="R302" s="26"/>
    </row>
    <row r="303" spans="18:18" ht="15.75" customHeight="1">
      <c r="R303" s="26"/>
    </row>
    <row r="304" spans="18:18" ht="15.75" customHeight="1">
      <c r="R304" s="26"/>
    </row>
    <row r="305" spans="18:18" ht="15.75" customHeight="1">
      <c r="R305" s="26"/>
    </row>
    <row r="306" spans="18:18" ht="15.75" customHeight="1">
      <c r="R306" s="26"/>
    </row>
    <row r="307" spans="18:18" ht="15.75" customHeight="1">
      <c r="R307" s="26"/>
    </row>
    <row r="308" spans="18:18" ht="15.75" customHeight="1">
      <c r="R308" s="26"/>
    </row>
    <row r="309" spans="18:18" ht="15.75" customHeight="1">
      <c r="R309" s="26"/>
    </row>
    <row r="310" spans="18:18" ht="15.75" customHeight="1">
      <c r="R310" s="26"/>
    </row>
    <row r="311" spans="18:18" ht="15.75" customHeight="1">
      <c r="R311" s="26"/>
    </row>
    <row r="312" spans="18:18" ht="15.75" customHeight="1">
      <c r="R312" s="26"/>
    </row>
    <row r="313" spans="18:18" ht="15.75" customHeight="1">
      <c r="R313" s="26"/>
    </row>
    <row r="314" spans="18:18" ht="15.75" customHeight="1">
      <c r="R314" s="26"/>
    </row>
    <row r="315" spans="18:18" ht="15.75" customHeight="1">
      <c r="R315" s="26"/>
    </row>
    <row r="316" spans="18:18" ht="15.75" customHeight="1">
      <c r="R316" s="26"/>
    </row>
    <row r="317" spans="18:18" ht="15.75" customHeight="1">
      <c r="R317" s="26"/>
    </row>
    <row r="318" spans="18:18" ht="15.75" customHeight="1">
      <c r="R318" s="26"/>
    </row>
    <row r="319" spans="18:18" ht="15.75" customHeight="1">
      <c r="R319" s="26"/>
    </row>
    <row r="320" spans="18:18" ht="15.75" customHeight="1">
      <c r="R320" s="26"/>
    </row>
    <row r="321" spans="18:18" ht="15.75" customHeight="1">
      <c r="R321" s="26"/>
    </row>
    <row r="322" spans="18:18" ht="15.75" customHeight="1">
      <c r="R322" s="26"/>
    </row>
    <row r="323" spans="18:18" ht="15.75" customHeight="1">
      <c r="R323" s="26"/>
    </row>
    <row r="324" spans="18:18" ht="15.75" customHeight="1">
      <c r="R324" s="26"/>
    </row>
    <row r="325" spans="18:18" ht="15.75" customHeight="1">
      <c r="R325" s="26"/>
    </row>
    <row r="326" spans="18:18" ht="15.75" customHeight="1">
      <c r="R326" s="26"/>
    </row>
    <row r="327" spans="18:18" ht="15.75" customHeight="1">
      <c r="R327" s="26"/>
    </row>
    <row r="328" spans="18:18" ht="15.75" customHeight="1">
      <c r="R328" s="26"/>
    </row>
    <row r="329" spans="18:18" ht="15.75" customHeight="1">
      <c r="R329" s="26"/>
    </row>
    <row r="330" spans="18:18" ht="15.75" customHeight="1">
      <c r="R330" s="26"/>
    </row>
    <row r="331" spans="18:18" ht="15.75" customHeight="1">
      <c r="R331" s="26"/>
    </row>
    <row r="332" spans="18:18" ht="15.75" customHeight="1">
      <c r="R332" s="26"/>
    </row>
    <row r="333" spans="18:18" ht="15.75" customHeight="1">
      <c r="R333" s="26"/>
    </row>
    <row r="334" spans="18:18" ht="15.75" customHeight="1">
      <c r="R334" s="26"/>
    </row>
    <row r="335" spans="18:18" ht="15.75" customHeight="1">
      <c r="R335" s="26"/>
    </row>
    <row r="336" spans="18:18" ht="15.75" customHeight="1">
      <c r="R336" s="26"/>
    </row>
    <row r="337" spans="18:18" ht="15.75" customHeight="1">
      <c r="R337" s="26"/>
    </row>
    <row r="338" spans="18:18" ht="15.75" customHeight="1">
      <c r="R338" s="26"/>
    </row>
    <row r="339" spans="18:18" ht="15.75" customHeight="1">
      <c r="R339" s="26"/>
    </row>
    <row r="340" spans="18:18" ht="15.75" customHeight="1">
      <c r="R340" s="26"/>
    </row>
    <row r="341" spans="18:18" ht="15.75" customHeight="1">
      <c r="R341" s="26"/>
    </row>
    <row r="342" spans="18:18" ht="15.75" customHeight="1">
      <c r="R342" s="26"/>
    </row>
    <row r="343" spans="18:18" ht="15.75" customHeight="1">
      <c r="R343" s="26"/>
    </row>
    <row r="344" spans="18:18" ht="15.75" customHeight="1">
      <c r="R344" s="26"/>
    </row>
    <row r="345" spans="18:18" ht="15.75" customHeight="1">
      <c r="R345" s="26"/>
    </row>
    <row r="346" spans="18:18" ht="15.75" customHeight="1">
      <c r="R346" s="26"/>
    </row>
    <row r="347" spans="18:18" ht="15.75" customHeight="1">
      <c r="R347" s="26"/>
    </row>
    <row r="348" spans="18:18" ht="15.75" customHeight="1">
      <c r="R348" s="26"/>
    </row>
    <row r="349" spans="18:18" ht="15.75" customHeight="1">
      <c r="R349" s="26"/>
    </row>
    <row r="350" spans="18:18" ht="15.75" customHeight="1">
      <c r="R350" s="26"/>
    </row>
    <row r="351" spans="18:18" ht="15.75" customHeight="1">
      <c r="R351" s="26"/>
    </row>
    <row r="352" spans="18:18" ht="15.75" customHeight="1">
      <c r="R352" s="26"/>
    </row>
    <row r="353" spans="18:18" ht="15.75" customHeight="1">
      <c r="R353" s="26"/>
    </row>
    <row r="354" spans="18:18" ht="15.75" customHeight="1">
      <c r="R354" s="26"/>
    </row>
    <row r="355" spans="18:18" ht="15.75" customHeight="1">
      <c r="R355" s="26"/>
    </row>
    <row r="356" spans="18:18" ht="15.75" customHeight="1">
      <c r="R356" s="26"/>
    </row>
    <row r="357" spans="18:18" ht="15.75" customHeight="1">
      <c r="R357" s="26"/>
    </row>
    <row r="358" spans="18:18" ht="15.75" customHeight="1">
      <c r="R358" s="26"/>
    </row>
    <row r="359" spans="18:18" ht="15.75" customHeight="1">
      <c r="R359" s="26"/>
    </row>
    <row r="360" spans="18:18" ht="15.75" customHeight="1">
      <c r="R360" s="26"/>
    </row>
    <row r="361" spans="18:18" ht="15.75" customHeight="1">
      <c r="R361" s="26"/>
    </row>
    <row r="362" spans="18:18" ht="15.75" customHeight="1">
      <c r="R362" s="26"/>
    </row>
    <row r="363" spans="18:18" ht="15.75" customHeight="1">
      <c r="R363" s="26"/>
    </row>
    <row r="364" spans="18:18" ht="15.75" customHeight="1">
      <c r="R364" s="26"/>
    </row>
    <row r="365" spans="18:18" ht="15.75" customHeight="1">
      <c r="R365" s="26"/>
    </row>
    <row r="366" spans="18:18" ht="15.75" customHeight="1">
      <c r="R366" s="26"/>
    </row>
    <row r="367" spans="18:18" ht="15.75" customHeight="1">
      <c r="R367" s="26"/>
    </row>
    <row r="368" spans="18:18" ht="15.75" customHeight="1">
      <c r="R368" s="26"/>
    </row>
    <row r="369" spans="18:18" ht="15.75" customHeight="1">
      <c r="R369" s="26"/>
    </row>
    <row r="370" spans="18:18" ht="15.75" customHeight="1">
      <c r="R370" s="26"/>
    </row>
    <row r="371" spans="18:18" ht="15.75" customHeight="1">
      <c r="R371" s="26"/>
    </row>
    <row r="372" spans="18:18" ht="15.75" customHeight="1">
      <c r="R372" s="26"/>
    </row>
    <row r="373" spans="18:18" ht="15.75" customHeight="1">
      <c r="R373" s="26"/>
    </row>
    <row r="374" spans="18:18" ht="15.75" customHeight="1">
      <c r="R374" s="26"/>
    </row>
    <row r="375" spans="18:18" ht="15.75" customHeight="1">
      <c r="R375" s="26"/>
    </row>
    <row r="376" spans="18:18" ht="15.75" customHeight="1">
      <c r="R376" s="26"/>
    </row>
    <row r="377" spans="18:18" ht="15.75" customHeight="1">
      <c r="R377" s="26"/>
    </row>
    <row r="378" spans="18:18" ht="15.75" customHeight="1">
      <c r="R378" s="26"/>
    </row>
    <row r="379" spans="18:18" ht="15.75" customHeight="1">
      <c r="R379" s="26"/>
    </row>
    <row r="380" spans="18:18" ht="15.75" customHeight="1">
      <c r="R380" s="26"/>
    </row>
    <row r="381" spans="18:18" ht="15.75" customHeight="1">
      <c r="R381" s="26"/>
    </row>
    <row r="382" spans="18:18" ht="15.75" customHeight="1">
      <c r="R382" s="26"/>
    </row>
    <row r="383" spans="18:18" ht="15.75" customHeight="1">
      <c r="R383" s="26"/>
    </row>
    <row r="384" spans="18:18" ht="15.75" customHeight="1">
      <c r="R384" s="26"/>
    </row>
    <row r="385" spans="18:18" ht="15.75" customHeight="1">
      <c r="R385" s="26"/>
    </row>
    <row r="386" spans="18:18" ht="15.75" customHeight="1">
      <c r="R386" s="26"/>
    </row>
    <row r="387" spans="18:18" ht="15.75" customHeight="1">
      <c r="R387" s="26"/>
    </row>
    <row r="388" spans="18:18" ht="15.75" customHeight="1">
      <c r="R388" s="26"/>
    </row>
    <row r="389" spans="18:18" ht="15.75" customHeight="1">
      <c r="R389" s="26"/>
    </row>
    <row r="390" spans="18:18" ht="15.75" customHeight="1">
      <c r="R390" s="26"/>
    </row>
    <row r="391" spans="18:18" ht="15.75" customHeight="1">
      <c r="R391" s="26"/>
    </row>
    <row r="392" spans="18:18" ht="15.75" customHeight="1">
      <c r="R392" s="26"/>
    </row>
    <row r="393" spans="18:18" ht="15.75" customHeight="1">
      <c r="R393" s="26"/>
    </row>
    <row r="394" spans="18:18" ht="15.75" customHeight="1">
      <c r="R394" s="26"/>
    </row>
    <row r="395" spans="18:18" ht="15.75" customHeight="1">
      <c r="R395" s="26"/>
    </row>
    <row r="396" spans="18:18" ht="15.75" customHeight="1">
      <c r="R396" s="26"/>
    </row>
    <row r="397" spans="18:18" ht="15.75" customHeight="1">
      <c r="R397" s="26"/>
    </row>
    <row r="398" spans="18:18" ht="15.75" customHeight="1">
      <c r="R398" s="26"/>
    </row>
    <row r="399" spans="18:18" ht="15.75" customHeight="1">
      <c r="R399" s="26"/>
    </row>
    <row r="400" spans="18:18" ht="15.75" customHeight="1">
      <c r="R400" s="26"/>
    </row>
    <row r="401" spans="18:18" ht="15.75" customHeight="1">
      <c r="R401" s="26"/>
    </row>
    <row r="402" spans="18:18" ht="15.75" customHeight="1">
      <c r="R402" s="26"/>
    </row>
    <row r="403" spans="18:18" ht="15.75" customHeight="1">
      <c r="R403" s="26"/>
    </row>
    <row r="404" spans="18:18" ht="15.75" customHeight="1">
      <c r="R404" s="26"/>
    </row>
    <row r="405" spans="18:18" ht="15.75" customHeight="1">
      <c r="R405" s="26"/>
    </row>
    <row r="406" spans="18:18" ht="15.75" customHeight="1">
      <c r="R406" s="26"/>
    </row>
    <row r="407" spans="18:18" ht="15.75" customHeight="1">
      <c r="R407" s="26"/>
    </row>
    <row r="408" spans="18:18" ht="15.75" customHeight="1">
      <c r="R408" s="26"/>
    </row>
    <row r="409" spans="18:18" ht="15.75" customHeight="1">
      <c r="R409" s="26"/>
    </row>
    <row r="410" spans="18:18" ht="15.75" customHeight="1">
      <c r="R410" s="26"/>
    </row>
    <row r="411" spans="18:18" ht="15.75" customHeight="1">
      <c r="R411" s="26"/>
    </row>
    <row r="412" spans="18:18" ht="15.75" customHeight="1">
      <c r="R412" s="26"/>
    </row>
    <row r="413" spans="18:18" ht="15.75" customHeight="1">
      <c r="R413" s="26"/>
    </row>
    <row r="414" spans="18:18" ht="15.75" customHeight="1">
      <c r="R414" s="26"/>
    </row>
    <row r="415" spans="18:18" ht="15.75" customHeight="1">
      <c r="R415" s="26"/>
    </row>
    <row r="416" spans="18:18" ht="15.75" customHeight="1">
      <c r="R416" s="26"/>
    </row>
    <row r="417" spans="18:18" ht="15.75" customHeight="1">
      <c r="R417" s="26"/>
    </row>
    <row r="418" spans="18:18" ht="15.75" customHeight="1">
      <c r="R418" s="26"/>
    </row>
    <row r="419" spans="18:18" ht="15.75" customHeight="1">
      <c r="R419" s="26"/>
    </row>
    <row r="420" spans="18:18" ht="15.75" customHeight="1">
      <c r="R420" s="26"/>
    </row>
    <row r="421" spans="18:18" ht="15.75" customHeight="1">
      <c r="R421" s="26"/>
    </row>
    <row r="422" spans="18:18" ht="15.75" customHeight="1">
      <c r="R422" s="26"/>
    </row>
    <row r="423" spans="18:18" ht="15.75" customHeight="1">
      <c r="R423" s="26"/>
    </row>
    <row r="424" spans="18:18" ht="15.75" customHeight="1">
      <c r="R424" s="26"/>
    </row>
    <row r="425" spans="18:18" ht="15.75" customHeight="1">
      <c r="R425" s="26"/>
    </row>
    <row r="426" spans="18:18" ht="15.75" customHeight="1">
      <c r="R426" s="26"/>
    </row>
    <row r="427" spans="18:18" ht="15.75" customHeight="1">
      <c r="R427" s="26"/>
    </row>
    <row r="428" spans="18:18" ht="15.75" customHeight="1">
      <c r="R428" s="26"/>
    </row>
    <row r="429" spans="18:18" ht="15.75" customHeight="1">
      <c r="R429" s="26"/>
    </row>
    <row r="430" spans="18:18" ht="15.75" customHeight="1">
      <c r="R430" s="26"/>
    </row>
    <row r="431" spans="18:18" ht="15.75" customHeight="1">
      <c r="R431" s="26"/>
    </row>
    <row r="432" spans="18:18" ht="15.75" customHeight="1">
      <c r="R432" s="26"/>
    </row>
    <row r="433" spans="18:18" ht="15.75" customHeight="1">
      <c r="R433" s="26"/>
    </row>
    <row r="434" spans="18:18" ht="15.75" customHeight="1">
      <c r="R434" s="26"/>
    </row>
    <row r="435" spans="18:18" ht="15.75" customHeight="1">
      <c r="R435" s="26"/>
    </row>
    <row r="436" spans="18:18" ht="15.75" customHeight="1">
      <c r="R436" s="26"/>
    </row>
    <row r="437" spans="18:18" ht="15.75" customHeight="1">
      <c r="R437" s="26"/>
    </row>
    <row r="438" spans="18:18" ht="15.75" customHeight="1">
      <c r="R438" s="26"/>
    </row>
    <row r="439" spans="18:18" ht="15.75" customHeight="1">
      <c r="R439" s="26"/>
    </row>
    <row r="440" spans="18:18" ht="15.75" customHeight="1">
      <c r="R440" s="26"/>
    </row>
    <row r="441" spans="18:18" ht="15.75" customHeight="1">
      <c r="R441" s="26"/>
    </row>
    <row r="442" spans="18:18" ht="15.75" customHeight="1">
      <c r="R442" s="26"/>
    </row>
    <row r="443" spans="18:18" ht="15.75" customHeight="1">
      <c r="R443" s="26"/>
    </row>
    <row r="444" spans="18:18" ht="15.75" customHeight="1">
      <c r="R444" s="26"/>
    </row>
    <row r="445" spans="18:18" ht="15.75" customHeight="1">
      <c r="R445" s="26"/>
    </row>
    <row r="446" spans="18:18" ht="15.75" customHeight="1">
      <c r="R446" s="26"/>
    </row>
    <row r="447" spans="18:18" ht="15.75" customHeight="1">
      <c r="R447" s="26"/>
    </row>
    <row r="448" spans="18:18" ht="15.75" customHeight="1">
      <c r="R448" s="26"/>
    </row>
    <row r="449" spans="18:18" ht="15.75" customHeight="1">
      <c r="R449" s="26"/>
    </row>
    <row r="450" spans="18:18" ht="15.75" customHeight="1">
      <c r="R450" s="26"/>
    </row>
    <row r="451" spans="18:18" ht="15.75" customHeight="1">
      <c r="R451" s="26"/>
    </row>
    <row r="452" spans="18:18" ht="15.75" customHeight="1">
      <c r="R452" s="26"/>
    </row>
    <row r="453" spans="18:18" ht="15.75" customHeight="1">
      <c r="R453" s="26"/>
    </row>
    <row r="454" spans="18:18" ht="15.75" customHeight="1">
      <c r="R454" s="26"/>
    </row>
    <row r="455" spans="18:18" ht="15.75" customHeight="1">
      <c r="R455" s="26"/>
    </row>
    <row r="456" spans="18:18" ht="15.75" customHeight="1">
      <c r="R456" s="26"/>
    </row>
    <row r="457" spans="18:18" ht="15.75" customHeight="1">
      <c r="R457" s="26"/>
    </row>
    <row r="458" spans="18:18" ht="15.75" customHeight="1">
      <c r="R458" s="26"/>
    </row>
    <row r="459" spans="18:18" ht="15.75" customHeight="1">
      <c r="R459" s="26"/>
    </row>
    <row r="460" spans="18:18" ht="15.75" customHeight="1">
      <c r="R460" s="26"/>
    </row>
    <row r="461" spans="18:18" ht="15.75" customHeight="1">
      <c r="R461" s="26"/>
    </row>
    <row r="462" spans="18:18" ht="15.75" customHeight="1">
      <c r="R462" s="26"/>
    </row>
    <row r="463" spans="18:18" ht="15.75" customHeight="1">
      <c r="R463" s="26"/>
    </row>
    <row r="464" spans="18:18" ht="15.75" customHeight="1">
      <c r="R464" s="26"/>
    </row>
    <row r="465" spans="18:18" ht="15.75" customHeight="1">
      <c r="R465" s="26"/>
    </row>
    <row r="466" spans="18:18" ht="15.75" customHeight="1">
      <c r="R466" s="26"/>
    </row>
    <row r="467" spans="18:18" ht="15.75" customHeight="1">
      <c r="R467" s="26"/>
    </row>
    <row r="468" spans="18:18" ht="15.75" customHeight="1">
      <c r="R468" s="26"/>
    </row>
    <row r="469" spans="18:18" ht="15.75" customHeight="1">
      <c r="R469" s="26"/>
    </row>
    <row r="470" spans="18:18" ht="15.75" customHeight="1">
      <c r="R470" s="26"/>
    </row>
    <row r="471" spans="18:18" ht="15.75" customHeight="1">
      <c r="R471" s="26"/>
    </row>
    <row r="472" spans="18:18" ht="15.75" customHeight="1">
      <c r="R472" s="26"/>
    </row>
    <row r="473" spans="18:18" ht="15.75" customHeight="1">
      <c r="R473" s="26"/>
    </row>
    <row r="474" spans="18:18" ht="15.75" customHeight="1">
      <c r="R474" s="26"/>
    </row>
    <row r="475" spans="18:18" ht="15.75" customHeight="1">
      <c r="R475" s="26"/>
    </row>
    <row r="476" spans="18:18" ht="15.75" customHeight="1">
      <c r="R476" s="26"/>
    </row>
    <row r="477" spans="18:18" ht="15.75" customHeight="1">
      <c r="R477" s="26"/>
    </row>
    <row r="478" spans="18:18" ht="15.75" customHeight="1">
      <c r="R478" s="26"/>
    </row>
    <row r="479" spans="18:18" ht="15.75" customHeight="1">
      <c r="R479" s="26"/>
    </row>
    <row r="480" spans="18:18" ht="15.75" customHeight="1">
      <c r="R480" s="26"/>
    </row>
    <row r="481" spans="18:18" ht="15.75" customHeight="1">
      <c r="R481" s="26"/>
    </row>
    <row r="482" spans="18:18" ht="15.75" customHeight="1">
      <c r="R482" s="26"/>
    </row>
    <row r="483" spans="18:18" ht="15.75" customHeight="1">
      <c r="R483" s="26"/>
    </row>
    <row r="484" spans="18:18" ht="15.75" customHeight="1">
      <c r="R484" s="26"/>
    </row>
    <row r="485" spans="18:18" ht="15.75" customHeight="1">
      <c r="R485" s="26"/>
    </row>
    <row r="486" spans="18:18" ht="15.75" customHeight="1">
      <c r="R486" s="26"/>
    </row>
    <row r="487" spans="18:18" ht="15.75" customHeight="1">
      <c r="R487" s="26"/>
    </row>
    <row r="488" spans="18:18" ht="15.75" customHeight="1">
      <c r="R488" s="26"/>
    </row>
    <row r="489" spans="18:18" ht="15.75" customHeight="1">
      <c r="R489" s="26"/>
    </row>
    <row r="490" spans="18:18" ht="15.75" customHeight="1">
      <c r="R490" s="26"/>
    </row>
    <row r="491" spans="18:18" ht="15.75" customHeight="1">
      <c r="R491" s="26"/>
    </row>
    <row r="492" spans="18:18" ht="15.75" customHeight="1">
      <c r="R492" s="26"/>
    </row>
    <row r="493" spans="18:18" ht="15.75" customHeight="1">
      <c r="R493" s="26"/>
    </row>
    <row r="494" spans="18:18" ht="15.75" customHeight="1">
      <c r="R494" s="26"/>
    </row>
    <row r="495" spans="18:18" ht="15.75" customHeight="1">
      <c r="R495" s="26"/>
    </row>
    <row r="496" spans="18:18" ht="15.75" customHeight="1">
      <c r="R496" s="26"/>
    </row>
    <row r="497" spans="18:18" ht="15.75" customHeight="1">
      <c r="R497" s="26"/>
    </row>
    <row r="498" spans="18:18" ht="15.75" customHeight="1">
      <c r="R498" s="26"/>
    </row>
    <row r="499" spans="18:18" ht="15.75" customHeight="1">
      <c r="R499" s="26"/>
    </row>
    <row r="500" spans="18:18" ht="15.75" customHeight="1">
      <c r="R500" s="26"/>
    </row>
    <row r="501" spans="18:18" ht="15.75" customHeight="1">
      <c r="R501" s="26"/>
    </row>
    <row r="502" spans="18:18" ht="15.75" customHeight="1">
      <c r="R502" s="26"/>
    </row>
    <row r="503" spans="18:18" ht="15.75" customHeight="1">
      <c r="R503" s="26"/>
    </row>
    <row r="504" spans="18:18" ht="15.75" customHeight="1">
      <c r="R504" s="26"/>
    </row>
    <row r="505" spans="18:18" ht="15.75" customHeight="1">
      <c r="R505" s="26"/>
    </row>
    <row r="506" spans="18:18" ht="15.75" customHeight="1">
      <c r="R506" s="26"/>
    </row>
    <row r="507" spans="18:18" ht="15.75" customHeight="1">
      <c r="R507" s="26"/>
    </row>
    <row r="508" spans="18:18" ht="15.75" customHeight="1">
      <c r="R508" s="26"/>
    </row>
    <row r="509" spans="18:18" ht="15.75" customHeight="1">
      <c r="R509" s="26"/>
    </row>
    <row r="510" spans="18:18" ht="15.75" customHeight="1">
      <c r="R510" s="26"/>
    </row>
    <row r="511" spans="18:18" ht="15.75" customHeight="1">
      <c r="R511" s="26"/>
    </row>
    <row r="512" spans="18:18" ht="15.75" customHeight="1">
      <c r="R512" s="26"/>
    </row>
    <row r="513" spans="18:18" ht="15.75" customHeight="1">
      <c r="R513" s="26"/>
    </row>
    <row r="514" spans="18:18" ht="15.75" customHeight="1">
      <c r="R514" s="26"/>
    </row>
    <row r="515" spans="18:18" ht="15.75" customHeight="1">
      <c r="R515" s="26"/>
    </row>
    <row r="516" spans="18:18" ht="15.75" customHeight="1">
      <c r="R516" s="26"/>
    </row>
    <row r="517" spans="18:18" ht="15.75" customHeight="1">
      <c r="R517" s="26"/>
    </row>
    <row r="518" spans="18:18" ht="15.75" customHeight="1">
      <c r="R518" s="26"/>
    </row>
    <row r="519" spans="18:18" ht="15.75" customHeight="1">
      <c r="R519" s="26"/>
    </row>
    <row r="520" spans="18:18" ht="15.75" customHeight="1">
      <c r="R520" s="26"/>
    </row>
    <row r="521" spans="18:18" ht="15.75" customHeight="1">
      <c r="R521" s="26"/>
    </row>
    <row r="522" spans="18:18" ht="15.75" customHeight="1">
      <c r="R522" s="26"/>
    </row>
    <row r="523" spans="18:18" ht="15.75" customHeight="1">
      <c r="R523" s="26"/>
    </row>
    <row r="524" spans="18:18" ht="15.75" customHeight="1">
      <c r="R524" s="26"/>
    </row>
    <row r="525" spans="18:18" ht="15.75" customHeight="1">
      <c r="R525" s="26"/>
    </row>
    <row r="526" spans="18:18" ht="15.75" customHeight="1">
      <c r="R526" s="26"/>
    </row>
    <row r="527" spans="18:18" ht="15.75" customHeight="1">
      <c r="R527" s="26"/>
    </row>
    <row r="528" spans="18:18" ht="15.75" customHeight="1">
      <c r="R528" s="26"/>
    </row>
    <row r="529" spans="18:18" ht="15.75" customHeight="1">
      <c r="R529" s="26"/>
    </row>
    <row r="530" spans="18:18" ht="15.75" customHeight="1">
      <c r="R530" s="26"/>
    </row>
    <row r="531" spans="18:18" ht="15.75" customHeight="1">
      <c r="R531" s="26"/>
    </row>
    <row r="532" spans="18:18" ht="15.75" customHeight="1">
      <c r="R532" s="26"/>
    </row>
    <row r="533" spans="18:18" ht="15.75" customHeight="1">
      <c r="R533" s="26"/>
    </row>
    <row r="534" spans="18:18" ht="15.75" customHeight="1">
      <c r="R534" s="26"/>
    </row>
    <row r="535" spans="18:18" ht="15.75" customHeight="1">
      <c r="R535" s="26"/>
    </row>
    <row r="536" spans="18:18" ht="15.75" customHeight="1">
      <c r="R536" s="26"/>
    </row>
    <row r="537" spans="18:18" ht="15.75" customHeight="1">
      <c r="R537" s="26"/>
    </row>
    <row r="538" spans="18:18" ht="15.75" customHeight="1">
      <c r="R538" s="26"/>
    </row>
    <row r="539" spans="18:18" ht="15.75" customHeight="1">
      <c r="R539" s="26"/>
    </row>
    <row r="540" spans="18:18" ht="15.75" customHeight="1">
      <c r="R540" s="26"/>
    </row>
    <row r="541" spans="18:18" ht="15.75" customHeight="1">
      <c r="R541" s="26"/>
    </row>
    <row r="542" spans="18:18" ht="15.75" customHeight="1">
      <c r="R542" s="26"/>
    </row>
    <row r="543" spans="18:18" ht="15.75" customHeight="1">
      <c r="R543" s="26"/>
    </row>
    <row r="544" spans="18:18" ht="15.75" customHeight="1">
      <c r="R544" s="26"/>
    </row>
    <row r="545" spans="18:18" ht="15.75" customHeight="1">
      <c r="R545" s="26"/>
    </row>
    <row r="546" spans="18:18" ht="15.75" customHeight="1">
      <c r="R546" s="26"/>
    </row>
    <row r="547" spans="18:18" ht="15.75" customHeight="1">
      <c r="R547" s="26"/>
    </row>
    <row r="548" spans="18:18" ht="15.75" customHeight="1">
      <c r="R548" s="26"/>
    </row>
    <row r="549" spans="18:18" ht="15.75" customHeight="1">
      <c r="R549" s="26"/>
    </row>
    <row r="550" spans="18:18" ht="15.75" customHeight="1">
      <c r="R550" s="26"/>
    </row>
    <row r="551" spans="18:18" ht="15.75" customHeight="1">
      <c r="R551" s="26"/>
    </row>
    <row r="552" spans="18:18" ht="15.75" customHeight="1">
      <c r="R552" s="26"/>
    </row>
    <row r="553" spans="18:18" ht="15.75" customHeight="1">
      <c r="R553" s="26"/>
    </row>
    <row r="554" spans="18:18" ht="15.75" customHeight="1">
      <c r="R554" s="26"/>
    </row>
    <row r="555" spans="18:18" ht="15.75" customHeight="1">
      <c r="R555" s="26"/>
    </row>
    <row r="556" spans="18:18" ht="15.75" customHeight="1">
      <c r="R556" s="26"/>
    </row>
    <row r="557" spans="18:18" ht="15.75" customHeight="1">
      <c r="R557" s="26"/>
    </row>
    <row r="558" spans="18:18" ht="15.75" customHeight="1">
      <c r="R558" s="26"/>
    </row>
    <row r="559" spans="18:18" ht="15.75" customHeight="1">
      <c r="R559" s="26"/>
    </row>
    <row r="560" spans="18:18" ht="15.75" customHeight="1">
      <c r="R560" s="26"/>
    </row>
    <row r="561" spans="18:18" ht="15.75" customHeight="1">
      <c r="R561" s="26"/>
    </row>
    <row r="562" spans="18:18" ht="15.75" customHeight="1">
      <c r="R562" s="26"/>
    </row>
    <row r="563" spans="18:18" ht="15.75" customHeight="1">
      <c r="R563" s="26"/>
    </row>
    <row r="564" spans="18:18" ht="15.75" customHeight="1">
      <c r="R564" s="26"/>
    </row>
    <row r="565" spans="18:18" ht="15.75" customHeight="1">
      <c r="R565" s="26"/>
    </row>
    <row r="566" spans="18:18" ht="15.75" customHeight="1">
      <c r="R566" s="26"/>
    </row>
    <row r="567" spans="18:18" ht="15.75" customHeight="1">
      <c r="R567" s="26"/>
    </row>
    <row r="568" spans="18:18" ht="15.75" customHeight="1">
      <c r="R568" s="26"/>
    </row>
    <row r="569" spans="18:18" ht="15.75" customHeight="1">
      <c r="R569" s="26"/>
    </row>
    <row r="570" spans="18:18" ht="15.75" customHeight="1">
      <c r="R570" s="26"/>
    </row>
    <row r="571" spans="18:18" ht="15.75" customHeight="1">
      <c r="R571" s="26"/>
    </row>
    <row r="572" spans="18:18" ht="15.75" customHeight="1">
      <c r="R572" s="26"/>
    </row>
    <row r="573" spans="18:18" ht="15.75" customHeight="1">
      <c r="R573" s="26"/>
    </row>
    <row r="574" spans="18:18" ht="15.75" customHeight="1">
      <c r="R574" s="26"/>
    </row>
    <row r="575" spans="18:18" ht="15.75" customHeight="1">
      <c r="R575" s="26"/>
    </row>
    <row r="576" spans="18:18" ht="15.75" customHeight="1">
      <c r="R576" s="26"/>
    </row>
    <row r="577" spans="18:18" ht="15.75" customHeight="1">
      <c r="R577" s="26"/>
    </row>
    <row r="578" spans="18:18" ht="15.75" customHeight="1">
      <c r="R578" s="26"/>
    </row>
    <row r="579" spans="18:18" ht="15.75" customHeight="1">
      <c r="R579" s="26"/>
    </row>
    <row r="580" spans="18:18" ht="15.75" customHeight="1">
      <c r="R580" s="26"/>
    </row>
    <row r="581" spans="18:18" ht="15.75" customHeight="1">
      <c r="R581" s="26"/>
    </row>
    <row r="582" spans="18:18" ht="15.75" customHeight="1">
      <c r="R582" s="26"/>
    </row>
    <row r="583" spans="18:18" ht="15.75" customHeight="1">
      <c r="R583" s="26"/>
    </row>
    <row r="584" spans="18:18" ht="15.75" customHeight="1">
      <c r="R584" s="26"/>
    </row>
    <row r="585" spans="18:18" ht="15.75" customHeight="1">
      <c r="R585" s="26"/>
    </row>
    <row r="586" spans="18:18" ht="15.75" customHeight="1">
      <c r="R586" s="26"/>
    </row>
    <row r="587" spans="18:18" ht="15.75" customHeight="1">
      <c r="R587" s="26"/>
    </row>
    <row r="588" spans="18:18" ht="15.75" customHeight="1">
      <c r="R588" s="26"/>
    </row>
    <row r="589" spans="18:18" ht="15.75" customHeight="1">
      <c r="R589" s="26"/>
    </row>
    <row r="590" spans="18:18" ht="15.75" customHeight="1">
      <c r="R590" s="26"/>
    </row>
    <row r="591" spans="18:18" ht="15.75" customHeight="1">
      <c r="R591" s="26"/>
    </row>
    <row r="592" spans="18:18" ht="15.75" customHeight="1">
      <c r="R592" s="26"/>
    </row>
    <row r="593" spans="18:18" ht="15.75" customHeight="1">
      <c r="R593" s="26"/>
    </row>
    <row r="594" spans="18:18" ht="15.75" customHeight="1">
      <c r="R594" s="26"/>
    </row>
    <row r="595" spans="18:18" ht="15.75" customHeight="1">
      <c r="R595" s="26"/>
    </row>
    <row r="596" spans="18:18" ht="15.75" customHeight="1">
      <c r="R596" s="26"/>
    </row>
    <row r="597" spans="18:18" ht="15.75" customHeight="1">
      <c r="R597" s="26"/>
    </row>
    <row r="598" spans="18:18" ht="15.75" customHeight="1">
      <c r="R598" s="26"/>
    </row>
    <row r="599" spans="18:18" ht="15.75" customHeight="1">
      <c r="R599" s="26"/>
    </row>
    <row r="600" spans="18:18" ht="15.75" customHeight="1">
      <c r="R600" s="26"/>
    </row>
    <row r="601" spans="18:18" ht="15.75" customHeight="1">
      <c r="R601" s="26"/>
    </row>
    <row r="602" spans="18:18" ht="15.75" customHeight="1">
      <c r="R602" s="26"/>
    </row>
    <row r="603" spans="18:18" ht="15.75" customHeight="1">
      <c r="R603" s="26"/>
    </row>
    <row r="604" spans="18:18" ht="15.75" customHeight="1">
      <c r="R604" s="26"/>
    </row>
    <row r="605" spans="18:18" ht="15.75" customHeight="1">
      <c r="R605" s="26"/>
    </row>
    <row r="606" spans="18:18" ht="15.75" customHeight="1">
      <c r="R606" s="26"/>
    </row>
    <row r="607" spans="18:18" ht="15.75" customHeight="1">
      <c r="R607" s="26"/>
    </row>
    <row r="608" spans="18:18" ht="15.75" customHeight="1">
      <c r="R608" s="26"/>
    </row>
    <row r="609" spans="18:18" ht="15.75" customHeight="1">
      <c r="R609" s="26"/>
    </row>
    <row r="610" spans="18:18" ht="15.75" customHeight="1">
      <c r="R610" s="26"/>
    </row>
    <row r="611" spans="18:18" ht="15.75" customHeight="1">
      <c r="R611" s="26"/>
    </row>
    <row r="612" spans="18:18" ht="15.75" customHeight="1">
      <c r="R612" s="26"/>
    </row>
    <row r="613" spans="18:18" ht="15.75" customHeight="1">
      <c r="R613" s="26"/>
    </row>
    <row r="614" spans="18:18" ht="15.75" customHeight="1">
      <c r="R614" s="26"/>
    </row>
    <row r="615" spans="18:18" ht="15.75" customHeight="1">
      <c r="R615" s="26"/>
    </row>
    <row r="616" spans="18:18" ht="15.75" customHeight="1">
      <c r="R616" s="26"/>
    </row>
    <row r="617" spans="18:18" ht="15.75" customHeight="1">
      <c r="R617" s="26"/>
    </row>
    <row r="618" spans="18:18" ht="15.75" customHeight="1">
      <c r="R618" s="26"/>
    </row>
    <row r="619" spans="18:18" ht="15.75" customHeight="1">
      <c r="R619" s="26"/>
    </row>
    <row r="620" spans="18:18" ht="15.75" customHeight="1">
      <c r="R620" s="26"/>
    </row>
    <row r="621" spans="18:18" ht="15.75" customHeight="1">
      <c r="R621" s="26"/>
    </row>
    <row r="622" spans="18:18" ht="15.75" customHeight="1">
      <c r="R622" s="26"/>
    </row>
    <row r="623" spans="18:18" ht="15.75" customHeight="1">
      <c r="R623" s="26"/>
    </row>
    <row r="624" spans="18:18" ht="15.75" customHeight="1">
      <c r="R624" s="26"/>
    </row>
    <row r="625" spans="18:18" ht="15.75" customHeight="1">
      <c r="R625" s="26"/>
    </row>
    <row r="626" spans="18:18" ht="15.75" customHeight="1">
      <c r="R626" s="26"/>
    </row>
    <row r="627" spans="18:18" ht="15.75" customHeight="1">
      <c r="R627" s="26"/>
    </row>
    <row r="628" spans="18:18" ht="15.75" customHeight="1">
      <c r="R628" s="26"/>
    </row>
    <row r="629" spans="18:18" ht="15.75" customHeight="1">
      <c r="R629" s="26"/>
    </row>
    <row r="630" spans="18:18" ht="15.75" customHeight="1">
      <c r="R630" s="26"/>
    </row>
    <row r="631" spans="18:18" ht="15.75" customHeight="1">
      <c r="R631" s="26"/>
    </row>
    <row r="632" spans="18:18" ht="15.75" customHeight="1">
      <c r="R632" s="26"/>
    </row>
    <row r="633" spans="18:18" ht="15.75" customHeight="1">
      <c r="R633" s="26"/>
    </row>
    <row r="634" spans="18:18" ht="15.75" customHeight="1">
      <c r="R634" s="26"/>
    </row>
    <row r="635" spans="18:18" ht="15.75" customHeight="1">
      <c r="R635" s="26"/>
    </row>
    <row r="636" spans="18:18" ht="15.75" customHeight="1">
      <c r="R636" s="26"/>
    </row>
    <row r="637" spans="18:18" ht="15.75" customHeight="1">
      <c r="R637" s="26"/>
    </row>
    <row r="638" spans="18:18" ht="15.75" customHeight="1">
      <c r="R638" s="26"/>
    </row>
    <row r="639" spans="18:18" ht="15.75" customHeight="1">
      <c r="R639" s="26"/>
    </row>
    <row r="640" spans="18:18" ht="15.75" customHeight="1">
      <c r="R640" s="26"/>
    </row>
    <row r="641" spans="18:18" ht="15.75" customHeight="1">
      <c r="R641" s="26"/>
    </row>
    <row r="642" spans="18:18" ht="15.75" customHeight="1">
      <c r="R642" s="26"/>
    </row>
    <row r="643" spans="18:18" ht="15.75" customHeight="1">
      <c r="R643" s="26"/>
    </row>
    <row r="644" spans="18:18" ht="15.75" customHeight="1">
      <c r="R644" s="26"/>
    </row>
    <row r="645" spans="18:18" ht="15.75" customHeight="1">
      <c r="R645" s="26"/>
    </row>
    <row r="646" spans="18:18" ht="15.75" customHeight="1">
      <c r="R646" s="26"/>
    </row>
    <row r="647" spans="18:18" ht="15.75" customHeight="1">
      <c r="R647" s="26"/>
    </row>
    <row r="648" spans="18:18" ht="15.75" customHeight="1">
      <c r="R648" s="26"/>
    </row>
    <row r="649" spans="18:18" ht="15.75" customHeight="1">
      <c r="R649" s="26"/>
    </row>
    <row r="650" spans="18:18" ht="15.75" customHeight="1">
      <c r="R650" s="26"/>
    </row>
    <row r="651" spans="18:18" ht="15.75" customHeight="1">
      <c r="R651" s="26"/>
    </row>
    <row r="652" spans="18:18" ht="15.75" customHeight="1">
      <c r="R652" s="26"/>
    </row>
    <row r="653" spans="18:18" ht="15.75" customHeight="1">
      <c r="R653" s="26"/>
    </row>
    <row r="654" spans="18:18" ht="15.75" customHeight="1">
      <c r="R654" s="26"/>
    </row>
    <row r="655" spans="18:18" ht="15.75" customHeight="1">
      <c r="R655" s="26"/>
    </row>
    <row r="656" spans="18:18" ht="15.75" customHeight="1">
      <c r="R656" s="26"/>
    </row>
    <row r="657" spans="18:18" ht="15.75" customHeight="1">
      <c r="R657" s="26"/>
    </row>
    <row r="658" spans="18:18" ht="15.75" customHeight="1">
      <c r="R658" s="26"/>
    </row>
    <row r="659" spans="18:18" ht="15.75" customHeight="1">
      <c r="R659" s="26"/>
    </row>
    <row r="660" spans="18:18" ht="15.75" customHeight="1">
      <c r="R660" s="26"/>
    </row>
    <row r="661" spans="18:18" ht="15.75" customHeight="1">
      <c r="R661" s="26"/>
    </row>
    <row r="662" spans="18:18" ht="15.75" customHeight="1">
      <c r="R662" s="26"/>
    </row>
    <row r="663" spans="18:18" ht="15.75" customHeight="1">
      <c r="R663" s="26"/>
    </row>
    <row r="664" spans="18:18" ht="15.75" customHeight="1">
      <c r="R664" s="26"/>
    </row>
    <row r="665" spans="18:18" ht="15.75" customHeight="1">
      <c r="R665" s="26"/>
    </row>
    <row r="666" spans="18:18" ht="15.75" customHeight="1">
      <c r="R666" s="26"/>
    </row>
    <row r="667" spans="18:18" ht="15.75" customHeight="1">
      <c r="R667" s="26"/>
    </row>
    <row r="668" spans="18:18" ht="15.75" customHeight="1">
      <c r="R668" s="26"/>
    </row>
    <row r="669" spans="18:18" ht="15.75" customHeight="1">
      <c r="R669" s="26"/>
    </row>
    <row r="670" spans="18:18" ht="15.75" customHeight="1">
      <c r="R670" s="26"/>
    </row>
    <row r="671" spans="18:18" ht="15.75" customHeight="1">
      <c r="R671" s="26"/>
    </row>
    <row r="672" spans="18:18" ht="15.75" customHeight="1">
      <c r="R672" s="26"/>
    </row>
    <row r="673" spans="18:18" ht="15.75" customHeight="1">
      <c r="R673" s="26"/>
    </row>
    <row r="674" spans="18:18" ht="15.75" customHeight="1">
      <c r="R674" s="26"/>
    </row>
    <row r="675" spans="18:18" ht="15.75" customHeight="1">
      <c r="R675" s="26"/>
    </row>
    <row r="676" spans="18:18" ht="15.75" customHeight="1">
      <c r="R676" s="26"/>
    </row>
    <row r="677" spans="18:18" ht="15.75" customHeight="1">
      <c r="R677" s="26"/>
    </row>
    <row r="678" spans="18:18" ht="15.75" customHeight="1">
      <c r="R678" s="26"/>
    </row>
    <row r="679" spans="18:18" ht="15.75" customHeight="1">
      <c r="R679" s="26"/>
    </row>
    <row r="680" spans="18:18" ht="15.75" customHeight="1">
      <c r="R680" s="26"/>
    </row>
    <row r="681" spans="18:18" ht="15.75" customHeight="1">
      <c r="R681" s="26"/>
    </row>
    <row r="682" spans="18:18" ht="15.75" customHeight="1">
      <c r="R682" s="26"/>
    </row>
    <row r="683" spans="18:18" ht="15.75" customHeight="1">
      <c r="R683" s="26"/>
    </row>
    <row r="684" spans="18:18" ht="15.75" customHeight="1">
      <c r="R684" s="26"/>
    </row>
    <row r="685" spans="18:18" ht="15.75" customHeight="1">
      <c r="R685" s="26"/>
    </row>
    <row r="686" spans="18:18" ht="15.75" customHeight="1">
      <c r="R686" s="26"/>
    </row>
    <row r="687" spans="18:18" ht="15.75" customHeight="1">
      <c r="R687" s="26"/>
    </row>
    <row r="688" spans="18:18" ht="15.75" customHeight="1">
      <c r="R688" s="26"/>
    </row>
    <row r="689" spans="18:18" ht="15.75" customHeight="1">
      <c r="R689" s="26"/>
    </row>
    <row r="690" spans="18:18" ht="15.75" customHeight="1">
      <c r="R690" s="26"/>
    </row>
    <row r="691" spans="18:18" ht="15.75" customHeight="1">
      <c r="R691" s="26"/>
    </row>
    <row r="692" spans="18:18" ht="15.75" customHeight="1">
      <c r="R692" s="26"/>
    </row>
    <row r="693" spans="18:18" ht="15.75" customHeight="1">
      <c r="R693" s="26"/>
    </row>
    <row r="694" spans="18:18" ht="15.75" customHeight="1">
      <c r="R694" s="26"/>
    </row>
    <row r="695" spans="18:18" ht="15.75" customHeight="1">
      <c r="R695" s="26"/>
    </row>
    <row r="696" spans="18:18" ht="15.75" customHeight="1">
      <c r="R696" s="26"/>
    </row>
    <row r="697" spans="18:18" ht="15.75" customHeight="1">
      <c r="R697" s="26"/>
    </row>
    <row r="698" spans="18:18" ht="15.75" customHeight="1">
      <c r="R698" s="26"/>
    </row>
    <row r="699" spans="18:18" ht="15.75" customHeight="1">
      <c r="R699" s="26"/>
    </row>
    <row r="700" spans="18:18" ht="15.75" customHeight="1">
      <c r="R700" s="26"/>
    </row>
    <row r="701" spans="18:18" ht="15.75" customHeight="1">
      <c r="R701" s="26"/>
    </row>
    <row r="702" spans="18:18" ht="15.75" customHeight="1">
      <c r="R702" s="26"/>
    </row>
    <row r="703" spans="18:18" ht="15.75" customHeight="1">
      <c r="R703" s="26"/>
    </row>
    <row r="704" spans="18:18" ht="15.75" customHeight="1">
      <c r="R704" s="26"/>
    </row>
    <row r="705" spans="18:18" ht="15.75" customHeight="1">
      <c r="R705" s="26"/>
    </row>
    <row r="706" spans="18:18" ht="15.75" customHeight="1">
      <c r="R706" s="26"/>
    </row>
    <row r="707" spans="18:18" ht="15.75" customHeight="1">
      <c r="R707" s="26"/>
    </row>
    <row r="708" spans="18:18" ht="15.75" customHeight="1">
      <c r="R708" s="26"/>
    </row>
    <row r="709" spans="18:18" ht="15.75" customHeight="1">
      <c r="R709" s="26"/>
    </row>
    <row r="710" spans="18:18" ht="15.75" customHeight="1">
      <c r="R710" s="26"/>
    </row>
    <row r="711" spans="18:18" ht="15.75" customHeight="1">
      <c r="R711" s="26"/>
    </row>
    <row r="712" spans="18:18" ht="15.75" customHeight="1">
      <c r="R712" s="26"/>
    </row>
    <row r="713" spans="18:18" ht="15.75" customHeight="1">
      <c r="R713" s="26"/>
    </row>
    <row r="714" spans="18:18" ht="15.75" customHeight="1">
      <c r="R714" s="26"/>
    </row>
    <row r="715" spans="18:18" ht="15.75" customHeight="1">
      <c r="R715" s="26"/>
    </row>
    <row r="716" spans="18:18" ht="15.75" customHeight="1">
      <c r="R716" s="26"/>
    </row>
    <row r="717" spans="18:18" ht="15.75" customHeight="1">
      <c r="R717" s="26"/>
    </row>
    <row r="718" spans="18:18" ht="15.75" customHeight="1">
      <c r="R718" s="26"/>
    </row>
    <row r="719" spans="18:18" ht="15.75" customHeight="1">
      <c r="R719" s="26"/>
    </row>
    <row r="720" spans="18:18" ht="15.75" customHeight="1">
      <c r="R720" s="26"/>
    </row>
    <row r="721" spans="18:18" ht="15.75" customHeight="1">
      <c r="R721" s="26"/>
    </row>
    <row r="722" spans="18:18" ht="15.75" customHeight="1">
      <c r="R722" s="26"/>
    </row>
    <row r="723" spans="18:18" ht="15.75" customHeight="1">
      <c r="R723" s="26"/>
    </row>
    <row r="724" spans="18:18" ht="15.75" customHeight="1">
      <c r="R724" s="26"/>
    </row>
    <row r="725" spans="18:18" ht="15.75" customHeight="1">
      <c r="R725" s="26"/>
    </row>
    <row r="726" spans="18:18" ht="15.75" customHeight="1">
      <c r="R726" s="26"/>
    </row>
    <row r="727" spans="18:18" ht="15.75" customHeight="1">
      <c r="R727" s="26"/>
    </row>
    <row r="728" spans="18:18" ht="15.75" customHeight="1">
      <c r="R728" s="26"/>
    </row>
    <row r="729" spans="18:18" ht="15.75" customHeight="1">
      <c r="R729" s="26"/>
    </row>
    <row r="730" spans="18:18" ht="15.75" customHeight="1">
      <c r="R730" s="26"/>
    </row>
    <row r="731" spans="18:18" ht="15.75" customHeight="1">
      <c r="R731" s="26"/>
    </row>
    <row r="732" spans="18:18" ht="15.75" customHeight="1">
      <c r="R732" s="26"/>
    </row>
    <row r="733" spans="18:18" ht="15.75" customHeight="1">
      <c r="R733" s="26"/>
    </row>
    <row r="734" spans="18:18" ht="15.75" customHeight="1">
      <c r="R734" s="26"/>
    </row>
    <row r="735" spans="18:18" ht="15.75" customHeight="1">
      <c r="R735" s="26"/>
    </row>
    <row r="736" spans="18:18" ht="15.75" customHeight="1">
      <c r="R736" s="26"/>
    </row>
    <row r="737" spans="18:18" ht="15.75" customHeight="1">
      <c r="R737" s="26"/>
    </row>
    <row r="738" spans="18:18" ht="15.75" customHeight="1">
      <c r="R738" s="26"/>
    </row>
    <row r="739" spans="18:18" ht="15.75" customHeight="1">
      <c r="R739" s="26"/>
    </row>
    <row r="740" spans="18:18" ht="15.75" customHeight="1">
      <c r="R740" s="26"/>
    </row>
    <row r="741" spans="18:18" ht="15.75" customHeight="1">
      <c r="R741" s="26"/>
    </row>
    <row r="742" spans="18:18" ht="15.75" customHeight="1">
      <c r="R742" s="26"/>
    </row>
    <row r="743" spans="18:18" ht="15.75" customHeight="1">
      <c r="R743" s="26"/>
    </row>
    <row r="744" spans="18:18" ht="15.75" customHeight="1">
      <c r="R744" s="26"/>
    </row>
    <row r="745" spans="18:18" ht="15.75" customHeight="1">
      <c r="R745" s="26"/>
    </row>
    <row r="746" spans="18:18" ht="15.75" customHeight="1">
      <c r="R746" s="26"/>
    </row>
    <row r="747" spans="18:18" ht="15.75" customHeight="1">
      <c r="R747" s="26"/>
    </row>
    <row r="748" spans="18:18" ht="15.75" customHeight="1">
      <c r="R748" s="26"/>
    </row>
    <row r="749" spans="18:18" ht="15.75" customHeight="1">
      <c r="R749" s="26"/>
    </row>
    <row r="750" spans="18:18" ht="15.75" customHeight="1">
      <c r="R750" s="26"/>
    </row>
    <row r="751" spans="18:18" ht="15.75" customHeight="1">
      <c r="R751" s="26"/>
    </row>
    <row r="752" spans="18:18" ht="15.75" customHeight="1">
      <c r="R752" s="26"/>
    </row>
    <row r="753" spans="18:18" ht="15.75" customHeight="1">
      <c r="R753" s="26"/>
    </row>
    <row r="754" spans="18:18" ht="15.75" customHeight="1">
      <c r="R754" s="26"/>
    </row>
    <row r="755" spans="18:18" ht="15.75" customHeight="1">
      <c r="R755" s="26"/>
    </row>
    <row r="756" spans="18:18" ht="15.75" customHeight="1">
      <c r="R756" s="26"/>
    </row>
    <row r="757" spans="18:18" ht="15.75" customHeight="1">
      <c r="R757" s="26"/>
    </row>
    <row r="758" spans="18:18" ht="15.75" customHeight="1">
      <c r="R758" s="26"/>
    </row>
    <row r="759" spans="18:18" ht="15.75" customHeight="1">
      <c r="R759" s="26"/>
    </row>
    <row r="760" spans="18:18" ht="15.75" customHeight="1">
      <c r="R760" s="26"/>
    </row>
    <row r="761" spans="18:18" ht="15.75" customHeight="1">
      <c r="R761" s="26"/>
    </row>
    <row r="762" spans="18:18" ht="15.75" customHeight="1">
      <c r="R762" s="26"/>
    </row>
    <row r="763" spans="18:18" ht="15.75" customHeight="1">
      <c r="R763" s="26"/>
    </row>
    <row r="764" spans="18:18" ht="15.75" customHeight="1">
      <c r="R764" s="26"/>
    </row>
    <row r="765" spans="18:18" ht="15.75" customHeight="1">
      <c r="R765" s="26"/>
    </row>
    <row r="766" spans="18:18" ht="15.75" customHeight="1">
      <c r="R766" s="26"/>
    </row>
    <row r="767" spans="18:18" ht="15.75" customHeight="1">
      <c r="R767" s="26"/>
    </row>
    <row r="768" spans="18:18" ht="15.75" customHeight="1">
      <c r="R768" s="26"/>
    </row>
    <row r="769" spans="18:18" ht="15.75" customHeight="1">
      <c r="R769" s="26"/>
    </row>
    <row r="770" spans="18:18" ht="15.75" customHeight="1">
      <c r="R770" s="26"/>
    </row>
    <row r="771" spans="18:18" ht="15.75" customHeight="1">
      <c r="R771" s="26"/>
    </row>
    <row r="772" spans="18:18" ht="15.75" customHeight="1">
      <c r="R772" s="26"/>
    </row>
    <row r="773" spans="18:18" ht="15.75" customHeight="1">
      <c r="R773" s="26"/>
    </row>
    <row r="774" spans="18:18" ht="15.75" customHeight="1">
      <c r="R774" s="26"/>
    </row>
    <row r="775" spans="18:18" ht="15.75" customHeight="1">
      <c r="R775" s="26"/>
    </row>
    <row r="776" spans="18:18" ht="15.75" customHeight="1">
      <c r="R776" s="26"/>
    </row>
    <row r="777" spans="18:18" ht="15.75" customHeight="1">
      <c r="R777" s="26"/>
    </row>
    <row r="778" spans="18:18" ht="15.75" customHeight="1">
      <c r="R778" s="26"/>
    </row>
    <row r="779" spans="18:18" ht="15.75" customHeight="1">
      <c r="R779" s="26"/>
    </row>
    <row r="780" spans="18:18" ht="15.75" customHeight="1">
      <c r="R780" s="26"/>
    </row>
    <row r="781" spans="18:18" ht="15.75" customHeight="1">
      <c r="R781" s="26"/>
    </row>
    <row r="782" spans="18:18" ht="15.75" customHeight="1">
      <c r="R782" s="26"/>
    </row>
    <row r="783" spans="18:18" ht="15.75" customHeight="1">
      <c r="R783" s="26"/>
    </row>
    <row r="784" spans="18:18" ht="15.75" customHeight="1">
      <c r="R784" s="26"/>
    </row>
    <row r="785" spans="18:18" ht="15.75" customHeight="1">
      <c r="R785" s="26"/>
    </row>
    <row r="786" spans="18:18" ht="15.75" customHeight="1">
      <c r="R786" s="26"/>
    </row>
    <row r="787" spans="18:18" ht="15.75" customHeight="1">
      <c r="R787" s="26"/>
    </row>
    <row r="788" spans="18:18" ht="15.75" customHeight="1">
      <c r="R788" s="26"/>
    </row>
    <row r="789" spans="18:18" ht="15.75" customHeight="1">
      <c r="R789" s="26"/>
    </row>
    <row r="790" spans="18:18" ht="15.75" customHeight="1">
      <c r="R790" s="26"/>
    </row>
    <row r="791" spans="18:18" ht="15.75" customHeight="1">
      <c r="R791" s="26"/>
    </row>
    <row r="792" spans="18:18" ht="15.75" customHeight="1">
      <c r="R792" s="26"/>
    </row>
    <row r="793" spans="18:18" ht="15.75" customHeight="1">
      <c r="R793" s="26"/>
    </row>
    <row r="794" spans="18:18" ht="15.75" customHeight="1">
      <c r="R794" s="26"/>
    </row>
    <row r="795" spans="18:18" ht="15.75" customHeight="1">
      <c r="R795" s="26"/>
    </row>
    <row r="796" spans="18:18" ht="15.75" customHeight="1">
      <c r="R796" s="26"/>
    </row>
    <row r="797" spans="18:18" ht="15.75" customHeight="1">
      <c r="R797" s="26"/>
    </row>
    <row r="798" spans="18:18" ht="15.75" customHeight="1">
      <c r="R798" s="26"/>
    </row>
    <row r="799" spans="18:18" ht="15.75" customHeight="1">
      <c r="R799" s="26"/>
    </row>
    <row r="800" spans="18:18" ht="15.75" customHeight="1">
      <c r="R800" s="26"/>
    </row>
    <row r="801" spans="18:18" ht="15.75" customHeight="1">
      <c r="R801" s="26"/>
    </row>
    <row r="802" spans="18:18" ht="15.75" customHeight="1">
      <c r="R802" s="26"/>
    </row>
    <row r="803" spans="18:18" ht="15.75" customHeight="1">
      <c r="R803" s="26"/>
    </row>
    <row r="804" spans="18:18" ht="15.75" customHeight="1">
      <c r="R804" s="26"/>
    </row>
    <row r="805" spans="18:18" ht="15.75" customHeight="1">
      <c r="R805" s="26"/>
    </row>
    <row r="806" spans="18:18" ht="15.75" customHeight="1">
      <c r="R806" s="26"/>
    </row>
    <row r="807" spans="18:18" ht="15.75" customHeight="1">
      <c r="R807" s="26"/>
    </row>
    <row r="808" spans="18:18" ht="15.75" customHeight="1">
      <c r="R808" s="26"/>
    </row>
    <row r="809" spans="18:18" ht="15.75" customHeight="1">
      <c r="R809" s="26"/>
    </row>
    <row r="810" spans="18:18" ht="15.75" customHeight="1">
      <c r="R810" s="26"/>
    </row>
    <row r="811" spans="18:18" ht="15.75" customHeight="1">
      <c r="R811" s="26"/>
    </row>
    <row r="812" spans="18:18" ht="15.75" customHeight="1">
      <c r="R812" s="26"/>
    </row>
    <row r="813" spans="18:18" ht="15.75" customHeight="1">
      <c r="R813" s="26"/>
    </row>
    <row r="814" spans="18:18" ht="15.75" customHeight="1">
      <c r="R814" s="26"/>
    </row>
    <row r="815" spans="18:18" ht="15.75" customHeight="1">
      <c r="R815" s="26"/>
    </row>
    <row r="816" spans="18:18" ht="15.75" customHeight="1">
      <c r="R816" s="26"/>
    </row>
    <row r="817" spans="18:18" ht="15.75" customHeight="1">
      <c r="R817" s="26"/>
    </row>
    <row r="818" spans="18:18" ht="15.75" customHeight="1">
      <c r="R818" s="26"/>
    </row>
    <row r="819" spans="18:18" ht="15.75" customHeight="1">
      <c r="R819" s="26"/>
    </row>
    <row r="820" spans="18:18" ht="15.75" customHeight="1">
      <c r="R820" s="26"/>
    </row>
    <row r="821" spans="18:18" ht="15.75" customHeight="1">
      <c r="R821" s="26"/>
    </row>
    <row r="822" spans="18:18" ht="15.75" customHeight="1">
      <c r="R822" s="26"/>
    </row>
    <row r="823" spans="18:18" ht="15.75" customHeight="1">
      <c r="R823" s="26"/>
    </row>
    <row r="824" spans="18:18" ht="15.75" customHeight="1">
      <c r="R824" s="26"/>
    </row>
    <row r="825" spans="18:18" ht="15.75" customHeight="1">
      <c r="R825" s="26"/>
    </row>
    <row r="826" spans="18:18" ht="15.75" customHeight="1">
      <c r="R826" s="26"/>
    </row>
    <row r="827" spans="18:18" ht="15.75" customHeight="1">
      <c r="R827" s="26"/>
    </row>
    <row r="828" spans="18:18" ht="15.75" customHeight="1">
      <c r="R828" s="26"/>
    </row>
    <row r="829" spans="18:18" ht="15.75" customHeight="1">
      <c r="R829" s="26"/>
    </row>
    <row r="830" spans="18:18" ht="15.75" customHeight="1">
      <c r="R830" s="26"/>
    </row>
    <row r="831" spans="18:18" ht="15.75" customHeight="1">
      <c r="R831" s="26"/>
    </row>
    <row r="832" spans="18:18" ht="15.75" customHeight="1">
      <c r="R832" s="26"/>
    </row>
    <row r="833" spans="18:18" ht="15.75" customHeight="1">
      <c r="R833" s="26"/>
    </row>
    <row r="834" spans="18:18" ht="15.75" customHeight="1">
      <c r="R834" s="26"/>
    </row>
    <row r="835" spans="18:18" ht="15.75" customHeight="1">
      <c r="R835" s="26"/>
    </row>
    <row r="836" spans="18:18" ht="15.75" customHeight="1">
      <c r="R836" s="26"/>
    </row>
    <row r="837" spans="18:18" ht="15.75" customHeight="1">
      <c r="R837" s="26"/>
    </row>
    <row r="838" spans="18:18" ht="15.75" customHeight="1">
      <c r="R838" s="26"/>
    </row>
    <row r="839" spans="18:18" ht="15.75" customHeight="1">
      <c r="R839" s="26"/>
    </row>
    <row r="840" spans="18:18" ht="15.75" customHeight="1">
      <c r="R840" s="26"/>
    </row>
    <row r="841" spans="18:18" ht="15.75" customHeight="1">
      <c r="R841" s="26"/>
    </row>
    <row r="842" spans="18:18" ht="15.75" customHeight="1">
      <c r="R842" s="26"/>
    </row>
    <row r="843" spans="18:18" ht="15.75" customHeight="1">
      <c r="R843" s="26"/>
    </row>
    <row r="844" spans="18:18" ht="15.75" customHeight="1">
      <c r="R844" s="26"/>
    </row>
    <row r="845" spans="18:18" ht="15.75" customHeight="1">
      <c r="R845" s="26"/>
    </row>
    <row r="846" spans="18:18" ht="15.75" customHeight="1">
      <c r="R846" s="26"/>
    </row>
    <row r="847" spans="18:18" ht="15.75" customHeight="1">
      <c r="R847" s="26"/>
    </row>
    <row r="848" spans="18:18" ht="15.75" customHeight="1">
      <c r="R848" s="26"/>
    </row>
    <row r="849" spans="18:18" ht="15.75" customHeight="1">
      <c r="R849" s="26"/>
    </row>
    <row r="850" spans="18:18" ht="15.75" customHeight="1">
      <c r="R850" s="26"/>
    </row>
    <row r="851" spans="18:18" ht="15.75" customHeight="1">
      <c r="R851" s="26"/>
    </row>
    <row r="852" spans="18:18" ht="15.75" customHeight="1">
      <c r="R852" s="26"/>
    </row>
    <row r="853" spans="18:18" ht="15.75" customHeight="1">
      <c r="R853" s="26"/>
    </row>
    <row r="854" spans="18:18" ht="15.75" customHeight="1">
      <c r="R854" s="26"/>
    </row>
    <row r="855" spans="18:18" ht="15.75" customHeight="1">
      <c r="R855" s="26"/>
    </row>
    <row r="856" spans="18:18" ht="15.75" customHeight="1">
      <c r="R856" s="26"/>
    </row>
    <row r="857" spans="18:18" ht="15.75" customHeight="1">
      <c r="R857" s="26"/>
    </row>
    <row r="858" spans="18:18" ht="15.75" customHeight="1">
      <c r="R858" s="26"/>
    </row>
    <row r="859" spans="18:18" ht="15.75" customHeight="1">
      <c r="R859" s="26"/>
    </row>
    <row r="860" spans="18:18" ht="15.75" customHeight="1">
      <c r="R860" s="26"/>
    </row>
    <row r="861" spans="18:18" ht="15.75" customHeight="1">
      <c r="R861" s="26"/>
    </row>
    <row r="862" spans="18:18" ht="15.75" customHeight="1">
      <c r="R862" s="26"/>
    </row>
    <row r="863" spans="18:18" ht="15.75" customHeight="1">
      <c r="R863" s="26"/>
    </row>
    <row r="864" spans="18:18" ht="15.75" customHeight="1">
      <c r="R864" s="26"/>
    </row>
    <row r="865" spans="18:18" ht="15.75" customHeight="1">
      <c r="R865" s="26"/>
    </row>
    <row r="866" spans="18:18" ht="15.75" customHeight="1">
      <c r="R866" s="26"/>
    </row>
    <row r="867" spans="18:18" ht="15.75" customHeight="1">
      <c r="R867" s="26"/>
    </row>
    <row r="868" spans="18:18" ht="15.75" customHeight="1">
      <c r="R868" s="26"/>
    </row>
    <row r="869" spans="18:18" ht="15.75" customHeight="1">
      <c r="R869" s="26"/>
    </row>
    <row r="870" spans="18:18" ht="15.75" customHeight="1">
      <c r="R870" s="26"/>
    </row>
    <row r="871" spans="18:18" ht="15.75" customHeight="1">
      <c r="R871" s="26"/>
    </row>
    <row r="872" spans="18:18" ht="15.75" customHeight="1">
      <c r="R872" s="26"/>
    </row>
    <row r="873" spans="18:18" ht="15.75" customHeight="1">
      <c r="R873" s="26"/>
    </row>
    <row r="874" spans="18:18" ht="15.75" customHeight="1">
      <c r="R874" s="26"/>
    </row>
    <row r="875" spans="18:18" ht="15.75" customHeight="1">
      <c r="R875" s="26"/>
    </row>
    <row r="876" spans="18:18" ht="15.75" customHeight="1">
      <c r="R876" s="26"/>
    </row>
    <row r="877" spans="18:18" ht="15.75" customHeight="1">
      <c r="R877" s="26"/>
    </row>
    <row r="878" spans="18:18" ht="15.75" customHeight="1">
      <c r="R878" s="26"/>
    </row>
    <row r="879" spans="18:18" ht="15.75" customHeight="1">
      <c r="R879" s="26"/>
    </row>
    <row r="880" spans="18:18" ht="15.75" customHeight="1">
      <c r="R880" s="26"/>
    </row>
    <row r="881" spans="18:18" ht="15.75" customHeight="1">
      <c r="R881" s="26"/>
    </row>
    <row r="882" spans="18:18" ht="15.75" customHeight="1">
      <c r="R882" s="26"/>
    </row>
    <row r="883" spans="18:18" ht="15.75" customHeight="1">
      <c r="R883" s="26"/>
    </row>
    <row r="884" spans="18:18" ht="15.75" customHeight="1">
      <c r="R884" s="26"/>
    </row>
    <row r="885" spans="18:18" ht="15.75" customHeight="1">
      <c r="R885" s="26"/>
    </row>
    <row r="886" spans="18:18" ht="15.75" customHeight="1">
      <c r="R886" s="26"/>
    </row>
    <row r="887" spans="18:18" ht="15.75" customHeight="1">
      <c r="R887" s="26"/>
    </row>
    <row r="888" spans="18:18" ht="15.75" customHeight="1">
      <c r="R888" s="26"/>
    </row>
    <row r="889" spans="18:18" ht="15.75" customHeight="1">
      <c r="R889" s="26"/>
    </row>
    <row r="890" spans="18:18" ht="15.75" customHeight="1">
      <c r="R890" s="26"/>
    </row>
    <row r="891" spans="18:18" ht="15.75" customHeight="1">
      <c r="R891" s="26"/>
    </row>
    <row r="892" spans="18:18" ht="15.75" customHeight="1">
      <c r="R892" s="26"/>
    </row>
    <row r="893" spans="18:18" ht="15.75" customHeight="1">
      <c r="R893" s="26"/>
    </row>
    <row r="894" spans="18:18" ht="15.75" customHeight="1">
      <c r="R894" s="26"/>
    </row>
    <row r="895" spans="18:18" ht="15.75" customHeight="1">
      <c r="R895" s="26"/>
    </row>
    <row r="896" spans="18:18" ht="15.75" customHeight="1">
      <c r="R896" s="26"/>
    </row>
    <row r="897" spans="18:18" ht="15.75" customHeight="1">
      <c r="R897" s="26"/>
    </row>
    <row r="898" spans="18:18" ht="15.75" customHeight="1">
      <c r="R898" s="26"/>
    </row>
    <row r="899" spans="18:18" ht="15.75" customHeight="1">
      <c r="R899" s="26"/>
    </row>
    <row r="900" spans="18:18" ht="15.75" customHeight="1">
      <c r="R900" s="26"/>
    </row>
    <row r="901" spans="18:18" ht="15.75" customHeight="1">
      <c r="R901" s="26"/>
    </row>
    <row r="902" spans="18:18" ht="15.75" customHeight="1">
      <c r="R902" s="26"/>
    </row>
    <row r="903" spans="18:18" ht="15.75" customHeight="1">
      <c r="R903" s="26"/>
    </row>
    <row r="904" spans="18:18" ht="15.75" customHeight="1">
      <c r="R904" s="26"/>
    </row>
    <row r="905" spans="18:18" ht="15.75" customHeight="1">
      <c r="R905" s="26"/>
    </row>
    <row r="906" spans="18:18" ht="15.75" customHeight="1">
      <c r="R906" s="26"/>
    </row>
    <row r="907" spans="18:18" ht="15.75" customHeight="1">
      <c r="R907" s="26"/>
    </row>
    <row r="908" spans="18:18" ht="15.75" customHeight="1">
      <c r="R908" s="26"/>
    </row>
    <row r="909" spans="18:18" ht="15.75" customHeight="1">
      <c r="R909" s="26"/>
    </row>
    <row r="910" spans="18:18" ht="15.75" customHeight="1">
      <c r="R910" s="26"/>
    </row>
    <row r="911" spans="18:18" ht="15.75" customHeight="1">
      <c r="R911" s="26"/>
    </row>
    <row r="912" spans="18:18" ht="15.75" customHeight="1">
      <c r="R912" s="26"/>
    </row>
    <row r="913" spans="18:18" ht="15.75" customHeight="1">
      <c r="R913" s="26"/>
    </row>
    <row r="914" spans="18:18" ht="15.75" customHeight="1">
      <c r="R914" s="26"/>
    </row>
    <row r="915" spans="18:18" ht="15.75" customHeight="1">
      <c r="R915" s="26"/>
    </row>
    <row r="916" spans="18:18" ht="15.75" customHeight="1">
      <c r="R916" s="26"/>
    </row>
    <row r="917" spans="18:18" ht="15.75" customHeight="1">
      <c r="R917" s="26"/>
    </row>
    <row r="918" spans="18:18" ht="15.75" customHeight="1">
      <c r="R918" s="26"/>
    </row>
    <row r="919" spans="18:18" ht="15.75" customHeight="1">
      <c r="R919" s="26"/>
    </row>
    <row r="920" spans="18:18" ht="15.75" customHeight="1">
      <c r="R920" s="26"/>
    </row>
    <row r="921" spans="18:18" ht="15.75" customHeight="1">
      <c r="R921" s="26"/>
    </row>
    <row r="922" spans="18:18" ht="15.75" customHeight="1">
      <c r="R922" s="26"/>
    </row>
    <row r="923" spans="18:18" ht="15.75" customHeight="1">
      <c r="R923" s="26"/>
    </row>
    <row r="924" spans="18:18" ht="15.75" customHeight="1">
      <c r="R924" s="26"/>
    </row>
    <row r="925" spans="18:18" ht="15.75" customHeight="1">
      <c r="R925" s="26"/>
    </row>
    <row r="926" spans="18:18" ht="15.75" customHeight="1">
      <c r="R926" s="26"/>
    </row>
    <row r="927" spans="18:18" ht="15.75" customHeight="1">
      <c r="R927" s="26"/>
    </row>
    <row r="928" spans="18:18" ht="15.75" customHeight="1">
      <c r="R928" s="26"/>
    </row>
    <row r="929" spans="18:18" ht="15.75" customHeight="1">
      <c r="R929" s="26"/>
    </row>
    <row r="930" spans="18:18" ht="15.75" customHeight="1">
      <c r="R930" s="26"/>
    </row>
    <row r="931" spans="18:18" ht="15.75" customHeight="1">
      <c r="R931" s="26"/>
    </row>
    <row r="932" spans="18:18" ht="15.75" customHeight="1">
      <c r="R932" s="26"/>
    </row>
    <row r="933" spans="18:18" ht="15.75" customHeight="1">
      <c r="R933" s="26"/>
    </row>
    <row r="934" spans="18:18" ht="15.75" customHeight="1">
      <c r="R934" s="26"/>
    </row>
    <row r="935" spans="18:18" ht="15.75" customHeight="1">
      <c r="R935" s="26"/>
    </row>
    <row r="936" spans="18:18" ht="15.75" customHeight="1">
      <c r="R936" s="26"/>
    </row>
    <row r="937" spans="18:18" ht="15.75" customHeight="1">
      <c r="R937" s="26"/>
    </row>
    <row r="938" spans="18:18" ht="15.75" customHeight="1">
      <c r="R938" s="26"/>
    </row>
    <row r="939" spans="18:18" ht="15.75" customHeight="1">
      <c r="R939" s="26"/>
    </row>
    <row r="940" spans="18:18" ht="15.75" customHeight="1">
      <c r="R940" s="26"/>
    </row>
    <row r="941" spans="18:18" ht="15.75" customHeight="1">
      <c r="R941" s="26"/>
    </row>
    <row r="942" spans="18:18" ht="15.75" customHeight="1">
      <c r="R942" s="26"/>
    </row>
    <row r="943" spans="18:18" ht="15.75" customHeight="1">
      <c r="R943" s="26"/>
    </row>
    <row r="944" spans="18:18" ht="15.75" customHeight="1">
      <c r="R944" s="26"/>
    </row>
    <row r="945" spans="18:18" ht="15.75" customHeight="1">
      <c r="R945" s="26"/>
    </row>
    <row r="946" spans="18:18" ht="15.75" customHeight="1">
      <c r="R946" s="26"/>
    </row>
    <row r="947" spans="18:18" ht="15.75" customHeight="1">
      <c r="R947" s="26"/>
    </row>
    <row r="948" spans="18:18" ht="15.75" customHeight="1">
      <c r="R948" s="26"/>
    </row>
    <row r="949" spans="18:18" ht="15.75" customHeight="1">
      <c r="R949" s="26"/>
    </row>
    <row r="950" spans="18:18" ht="15.75" customHeight="1">
      <c r="R950" s="26"/>
    </row>
    <row r="951" spans="18:18" ht="15.75" customHeight="1">
      <c r="R951" s="26"/>
    </row>
    <row r="952" spans="18:18" ht="15.75" customHeight="1">
      <c r="R952" s="26"/>
    </row>
    <row r="953" spans="18:18" ht="15.75" customHeight="1">
      <c r="R953" s="26"/>
    </row>
    <row r="954" spans="18:18" ht="15.75" customHeight="1">
      <c r="R954" s="26"/>
    </row>
    <row r="955" spans="18:18" ht="15.75" customHeight="1">
      <c r="R955" s="26"/>
    </row>
    <row r="956" spans="18:18" ht="15.75" customHeight="1">
      <c r="R956" s="26"/>
    </row>
    <row r="957" spans="18:18" ht="15.75" customHeight="1">
      <c r="R957" s="26"/>
    </row>
    <row r="958" spans="18:18" ht="15.75" customHeight="1">
      <c r="R958" s="26"/>
    </row>
    <row r="959" spans="18:18" ht="15.75" customHeight="1">
      <c r="R959" s="26"/>
    </row>
    <row r="960" spans="18:18" ht="15.75" customHeight="1">
      <c r="R960" s="26"/>
    </row>
    <row r="961" spans="18:18" ht="15.75" customHeight="1">
      <c r="R961" s="26"/>
    </row>
    <row r="962" spans="18:18" ht="15.75" customHeight="1">
      <c r="R962" s="26"/>
    </row>
    <row r="963" spans="18:18" ht="15.75" customHeight="1">
      <c r="R963" s="26"/>
    </row>
    <row r="964" spans="18:18" ht="15.75" customHeight="1">
      <c r="R964" s="26"/>
    </row>
    <row r="965" spans="18:18" ht="15.75" customHeight="1">
      <c r="R965" s="26"/>
    </row>
    <row r="966" spans="18:18" ht="15.75" customHeight="1">
      <c r="R966" s="26"/>
    </row>
    <row r="967" spans="18:18" ht="15.75" customHeight="1">
      <c r="R967" s="26"/>
    </row>
    <row r="968" spans="18:18" ht="15.75" customHeight="1">
      <c r="R968" s="26"/>
    </row>
    <row r="969" spans="18:18" ht="15.75" customHeight="1">
      <c r="R969" s="26"/>
    </row>
    <row r="970" spans="18:18" ht="15.75" customHeight="1">
      <c r="R970" s="26"/>
    </row>
    <row r="971" spans="18:18" ht="15.75" customHeight="1">
      <c r="R971" s="26"/>
    </row>
    <row r="972" spans="18:18" ht="15.75" customHeight="1">
      <c r="R972" s="26"/>
    </row>
    <row r="973" spans="18:18" ht="15.75" customHeight="1">
      <c r="R973" s="26"/>
    </row>
    <row r="974" spans="18:18" ht="15.75" customHeight="1">
      <c r="R974" s="26"/>
    </row>
    <row r="975" spans="18:18" ht="15.75" customHeight="1">
      <c r="R975" s="26"/>
    </row>
    <row r="976" spans="18:18" ht="15.75" customHeight="1">
      <c r="R976" s="26"/>
    </row>
    <row r="977" spans="18:18" ht="15.75" customHeight="1">
      <c r="R977" s="26"/>
    </row>
    <row r="978" spans="18:18" ht="15.75" customHeight="1">
      <c r="R978" s="26"/>
    </row>
    <row r="979" spans="18:18" ht="15.75" customHeight="1">
      <c r="R979" s="26"/>
    </row>
    <row r="980" spans="18:18" ht="15.75" customHeight="1">
      <c r="R980" s="26"/>
    </row>
    <row r="981" spans="18:18" ht="15.75" customHeight="1">
      <c r="R981" s="26"/>
    </row>
    <row r="982" spans="18:18" ht="15.75" customHeight="1">
      <c r="R982" s="26"/>
    </row>
    <row r="983" spans="18:18" ht="15.75" customHeight="1">
      <c r="R983" s="26"/>
    </row>
    <row r="984" spans="18:18" ht="15.75" customHeight="1">
      <c r="R984" s="26"/>
    </row>
    <row r="985" spans="18:18" ht="15.75" customHeight="1">
      <c r="R985" s="26"/>
    </row>
    <row r="986" spans="18:18" ht="15.75" customHeight="1">
      <c r="R986" s="26"/>
    </row>
    <row r="987" spans="18:18" ht="15.75" customHeight="1">
      <c r="R987" s="26"/>
    </row>
    <row r="988" spans="18:18" ht="15.75" customHeight="1">
      <c r="R988" s="26"/>
    </row>
    <row r="989" spans="18:18" ht="15.75" customHeight="1">
      <c r="R989" s="26"/>
    </row>
    <row r="990" spans="18:18" ht="15.75" customHeight="1">
      <c r="R990" s="26"/>
    </row>
    <row r="991" spans="18:18" ht="15.75" customHeight="1">
      <c r="R991" s="26"/>
    </row>
    <row r="992" spans="18:18" ht="15.75" customHeight="1">
      <c r="R992" s="26"/>
    </row>
    <row r="993" spans="18:18" ht="15.75" customHeight="1">
      <c r="R993" s="26"/>
    </row>
    <row r="994" spans="18:18" ht="15.75" customHeight="1">
      <c r="R994" s="26"/>
    </row>
    <row r="995" spans="18:18" ht="15.75" customHeight="1">
      <c r="R995" s="26"/>
    </row>
    <row r="996" spans="18:18" ht="15.75" customHeight="1">
      <c r="R996" s="26"/>
    </row>
    <row r="997" spans="18:18" ht="15.75" customHeight="1">
      <c r="R997" s="26"/>
    </row>
    <row r="998" spans="18:18" ht="15.75" customHeight="1">
      <c r="R998" s="26"/>
    </row>
    <row r="999" spans="18:18" ht="15.75" customHeight="1">
      <c r="R999" s="26"/>
    </row>
    <row r="1000" spans="18:18" ht="15.75" customHeight="1">
      <c r="R1000" s="26"/>
    </row>
    <row r="1001" spans="18:18" ht="15.75" customHeight="1">
      <c r="R1001" s="26"/>
    </row>
    <row r="1002" spans="18:18" ht="15.75" customHeight="1">
      <c r="R1002" s="26"/>
    </row>
    <row r="1003" spans="18:18" ht="15.75" customHeight="1">
      <c r="R1003" s="26"/>
    </row>
  </sheetData>
  <mergeCells count="31">
    <mergeCell ref="A15:A16"/>
    <mergeCell ref="B15:B16"/>
    <mergeCell ref="A17:A18"/>
    <mergeCell ref="B17:B18"/>
    <mergeCell ref="A1:F7"/>
    <mergeCell ref="G1:AH3"/>
    <mergeCell ref="G4:AG7"/>
    <mergeCell ref="A8:AG8"/>
    <mergeCell ref="AH8:AI8"/>
    <mergeCell ref="A9:A10"/>
    <mergeCell ref="B9:B10"/>
    <mergeCell ref="AI9:AI10"/>
    <mergeCell ref="AI11:AI12"/>
    <mergeCell ref="AI13:AI14"/>
    <mergeCell ref="AH11:AH12"/>
    <mergeCell ref="AH13:AH14"/>
    <mergeCell ref="A11:A12"/>
    <mergeCell ref="B11:B12"/>
    <mergeCell ref="A13:A14"/>
    <mergeCell ref="B13:B14"/>
    <mergeCell ref="AH28:AI28"/>
    <mergeCell ref="AI15:AI16"/>
    <mergeCell ref="AI17:AI18"/>
    <mergeCell ref="W19:AG19"/>
    <mergeCell ref="Y24:AD28"/>
    <mergeCell ref="AH24:AI24"/>
    <mergeCell ref="AH25:AI25"/>
    <mergeCell ref="AH26:AI26"/>
    <mergeCell ref="AH27:AI27"/>
    <mergeCell ref="AH15:AH16"/>
    <mergeCell ref="AH17:AH18"/>
  </mergeCells>
  <pageMargins left="0.7" right="0.7" top="0.75" bottom="0.75" header="0" footer="0"/>
  <pageSetup scale="75" orientation="landscape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L1006"/>
  <sheetViews>
    <sheetView zoomScale="80" zoomScaleNormal="80" workbookViewId="0">
      <selection activeCell="AG25" sqref="AG25"/>
    </sheetView>
  </sheetViews>
  <sheetFormatPr baseColWidth="10" defaultColWidth="14.42578125" defaultRowHeight="15" customHeight="1"/>
  <cols>
    <col min="1" max="1" width="36.42578125" customWidth="1"/>
    <col min="2" max="2" width="14.42578125" customWidth="1"/>
    <col min="3" max="4" width="4.85546875" customWidth="1"/>
    <col min="5" max="5" width="4.140625" customWidth="1"/>
    <col min="6" max="6" width="3.5703125" customWidth="1"/>
    <col min="7" max="11" width="4.85546875" customWidth="1"/>
    <col min="12" max="12" width="4.140625" customWidth="1"/>
    <col min="13" max="13" width="4.5703125" customWidth="1"/>
    <col min="14" max="16" width="4.85546875" customWidth="1"/>
    <col min="17" max="17" width="5.42578125" customWidth="1"/>
    <col min="18" max="18" width="6.7109375" customWidth="1"/>
    <col min="19" max="19" width="4.140625" customWidth="1"/>
    <col min="20" max="20" width="3.5703125" customWidth="1"/>
    <col min="21" max="21" width="6.42578125" customWidth="1"/>
    <col min="22" max="22" width="4.28515625" customWidth="1"/>
    <col min="23" max="23" width="6.42578125" customWidth="1"/>
    <col min="24" max="24" width="5" customWidth="1"/>
    <col min="25" max="25" width="5.7109375" customWidth="1"/>
    <col min="26" max="26" width="5" customWidth="1"/>
    <col min="27" max="27" width="4.7109375" customWidth="1"/>
    <col min="28" max="28" width="4.140625" customWidth="1"/>
    <col min="29" max="29" width="5" customWidth="1"/>
    <col min="30" max="30" width="5.140625" customWidth="1"/>
    <col min="31" max="31" width="4.7109375" customWidth="1"/>
    <col min="32" max="32" width="4.7109375" style="86" customWidth="1"/>
    <col min="33" max="33" width="16.140625" customWidth="1"/>
    <col min="34" max="34" width="21" customWidth="1"/>
  </cols>
  <sheetData>
    <row r="1" spans="1:38" ht="15.75">
      <c r="A1" s="582"/>
      <c r="B1" s="423"/>
      <c r="C1" s="423"/>
      <c r="D1" s="423"/>
      <c r="E1" s="423"/>
      <c r="F1" s="423"/>
      <c r="G1" s="423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87"/>
      <c r="AG1" s="36"/>
      <c r="AH1" s="36"/>
    </row>
    <row r="2" spans="1:38">
      <c r="A2" s="423"/>
      <c r="B2" s="423"/>
      <c r="C2" s="423"/>
      <c r="D2" s="423"/>
      <c r="E2" s="423"/>
      <c r="F2" s="423"/>
      <c r="G2" s="423"/>
      <c r="H2" s="37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90"/>
      <c r="AG2" s="38"/>
      <c r="AH2" s="35"/>
    </row>
    <row r="3" spans="1:38" ht="15" customHeight="1">
      <c r="A3" s="423"/>
      <c r="B3" s="423"/>
      <c r="C3" s="423"/>
      <c r="D3" s="423"/>
      <c r="E3" s="423"/>
      <c r="F3" s="423"/>
      <c r="G3" s="423"/>
      <c r="H3" s="39" t="s">
        <v>87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1:38">
      <c r="A4" s="423"/>
      <c r="B4" s="423"/>
      <c r="C4" s="423"/>
      <c r="D4" s="423"/>
      <c r="E4" s="423"/>
      <c r="F4" s="423"/>
      <c r="G4" s="423"/>
      <c r="H4" s="40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91"/>
      <c r="AG4" s="41"/>
      <c r="AH4" s="35"/>
    </row>
    <row r="5" spans="1:38">
      <c r="A5" s="423"/>
      <c r="B5" s="423"/>
      <c r="C5" s="423"/>
      <c r="D5" s="423"/>
      <c r="E5" s="423"/>
      <c r="F5" s="423"/>
      <c r="G5" s="423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583" t="s">
        <v>2</v>
      </c>
      <c r="Z5" s="341"/>
      <c r="AA5" s="341"/>
      <c r="AB5" s="343"/>
      <c r="AG5" s="74"/>
      <c r="AH5" s="42"/>
    </row>
    <row r="6" spans="1:38" ht="15" customHeight="1">
      <c r="A6" s="423"/>
      <c r="B6" s="423"/>
      <c r="C6" s="423"/>
      <c r="D6" s="423"/>
      <c r="E6" s="423"/>
      <c r="F6" s="423"/>
      <c r="G6" s="423"/>
      <c r="H6" s="39" t="s">
        <v>1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573" t="s">
        <v>4</v>
      </c>
      <c r="Z6" s="425"/>
      <c r="AA6" s="425"/>
      <c r="AB6" s="508"/>
      <c r="AG6" s="73"/>
      <c r="AH6" s="42"/>
    </row>
    <row r="7" spans="1:38">
      <c r="A7" s="423"/>
      <c r="B7" s="423"/>
      <c r="C7" s="423"/>
      <c r="D7" s="423"/>
      <c r="E7" s="423"/>
      <c r="F7" s="423"/>
      <c r="G7" s="423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73" t="s">
        <v>5</v>
      </c>
      <c r="Z7" s="425"/>
      <c r="AA7" s="425"/>
      <c r="AB7" s="508"/>
      <c r="AG7" s="72"/>
      <c r="AH7" s="43"/>
    </row>
    <row r="8" spans="1:38" ht="15.75" thickBot="1">
      <c r="A8" s="584" t="s">
        <v>88</v>
      </c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3"/>
      <c r="W8" s="585" t="s">
        <v>163</v>
      </c>
      <c r="X8" s="341"/>
      <c r="Y8" s="341"/>
      <c r="Z8" s="341"/>
      <c r="AA8" s="341"/>
      <c r="AB8" s="341"/>
      <c r="AC8" s="341"/>
      <c r="AD8" s="341"/>
      <c r="AE8" s="341"/>
      <c r="AF8" s="342"/>
      <c r="AG8" s="341"/>
      <c r="AH8" s="44"/>
    </row>
    <row r="9" spans="1:38" ht="15" customHeight="1" thickBot="1">
      <c r="A9" s="586" t="s">
        <v>8</v>
      </c>
      <c r="B9" s="588" t="s">
        <v>78</v>
      </c>
      <c r="C9" s="258" t="s">
        <v>11</v>
      </c>
      <c r="D9" s="257" t="s">
        <v>12</v>
      </c>
      <c r="E9" s="247" t="s">
        <v>13</v>
      </c>
      <c r="F9" s="247" t="s">
        <v>14</v>
      </c>
      <c r="G9" s="247" t="s">
        <v>15</v>
      </c>
      <c r="H9" s="247" t="s">
        <v>16</v>
      </c>
      <c r="I9" s="247" t="s">
        <v>11</v>
      </c>
      <c r="J9" s="247" t="s">
        <v>11</v>
      </c>
      <c r="K9" s="247" t="s">
        <v>12</v>
      </c>
      <c r="L9" s="247" t="s">
        <v>13</v>
      </c>
      <c r="M9" s="247" t="s">
        <v>14</v>
      </c>
      <c r="N9" s="247" t="s">
        <v>15</v>
      </c>
      <c r="O9" s="247" t="s">
        <v>16</v>
      </c>
      <c r="P9" s="247" t="s">
        <v>11</v>
      </c>
      <c r="Q9" s="247" t="s">
        <v>11</v>
      </c>
      <c r="R9" s="247" t="s">
        <v>12</v>
      </c>
      <c r="S9" s="247" t="s">
        <v>13</v>
      </c>
      <c r="T9" s="247" t="s">
        <v>14</v>
      </c>
      <c r="U9" s="247" t="s">
        <v>15</v>
      </c>
      <c r="V9" s="247" t="s">
        <v>16</v>
      </c>
      <c r="W9" s="247" t="s">
        <v>11</v>
      </c>
      <c r="X9" s="247" t="s">
        <v>11</v>
      </c>
      <c r="Y9" s="247" t="s">
        <v>12</v>
      </c>
      <c r="Z9" s="247" t="s">
        <v>13</v>
      </c>
      <c r="AA9" s="247" t="s">
        <v>14</v>
      </c>
      <c r="AB9" s="247" t="s">
        <v>15</v>
      </c>
      <c r="AC9" s="247" t="s">
        <v>16</v>
      </c>
      <c r="AD9" s="247" t="s">
        <v>11</v>
      </c>
      <c r="AE9" s="247" t="s">
        <v>11</v>
      </c>
      <c r="AF9" s="256" t="s">
        <v>12</v>
      </c>
      <c r="AG9" s="256" t="s">
        <v>13</v>
      </c>
      <c r="AH9" s="590" t="s">
        <v>17</v>
      </c>
    </row>
    <row r="10" spans="1:38" ht="15.75" thickBot="1">
      <c r="A10" s="587"/>
      <c r="B10" s="589"/>
      <c r="C10" s="248">
        <v>1</v>
      </c>
      <c r="D10" s="249">
        <v>2</v>
      </c>
      <c r="E10" s="249">
        <v>3</v>
      </c>
      <c r="F10" s="247">
        <v>4</v>
      </c>
      <c r="G10" s="247">
        <v>5</v>
      </c>
      <c r="H10" s="247">
        <v>6</v>
      </c>
      <c r="I10" s="247">
        <v>7</v>
      </c>
      <c r="J10" s="257">
        <v>8</v>
      </c>
      <c r="K10" s="247">
        <v>9</v>
      </c>
      <c r="L10" s="247">
        <v>10</v>
      </c>
      <c r="M10" s="247">
        <v>11</v>
      </c>
      <c r="N10" s="247">
        <v>12</v>
      </c>
      <c r="O10" s="247">
        <v>13</v>
      </c>
      <c r="P10" s="247">
        <v>14</v>
      </c>
      <c r="Q10" s="247">
        <v>15</v>
      </c>
      <c r="R10" s="247">
        <v>16</v>
      </c>
      <c r="S10" s="247">
        <v>17</v>
      </c>
      <c r="T10" s="247">
        <v>18</v>
      </c>
      <c r="U10" s="247">
        <v>19</v>
      </c>
      <c r="V10" s="247">
        <v>20</v>
      </c>
      <c r="W10" s="247">
        <v>21</v>
      </c>
      <c r="X10" s="247">
        <v>22</v>
      </c>
      <c r="Y10" s="247">
        <v>23</v>
      </c>
      <c r="Z10" s="247">
        <v>24</v>
      </c>
      <c r="AA10" s="247">
        <v>25</v>
      </c>
      <c r="AB10" s="247">
        <v>26</v>
      </c>
      <c r="AC10" s="257">
        <v>27</v>
      </c>
      <c r="AD10" s="247">
        <v>28</v>
      </c>
      <c r="AE10" s="247">
        <v>29</v>
      </c>
      <c r="AF10" s="256">
        <v>30</v>
      </c>
      <c r="AG10" s="271">
        <v>31</v>
      </c>
      <c r="AH10" s="591"/>
      <c r="AL10" t="s">
        <v>164</v>
      </c>
    </row>
    <row r="11" spans="1:38">
      <c r="A11" s="575" t="s">
        <v>90</v>
      </c>
      <c r="B11" s="577" t="s">
        <v>81</v>
      </c>
      <c r="C11" s="275" t="s">
        <v>16</v>
      </c>
      <c r="D11" s="243" t="s">
        <v>83</v>
      </c>
      <c r="E11" s="250" t="s">
        <v>11</v>
      </c>
      <c r="F11" s="272" t="s">
        <v>16</v>
      </c>
      <c r="G11" s="263" t="s">
        <v>16</v>
      </c>
      <c r="H11" s="243" t="s">
        <v>16</v>
      </c>
      <c r="I11" s="243" t="s">
        <v>123</v>
      </c>
      <c r="J11" s="244" t="s">
        <v>11</v>
      </c>
      <c r="K11" s="250" t="s">
        <v>11</v>
      </c>
      <c r="L11" s="244" t="s">
        <v>11</v>
      </c>
      <c r="M11" s="272" t="s">
        <v>123</v>
      </c>
      <c r="N11" s="259" t="s">
        <v>15</v>
      </c>
      <c r="O11" s="263" t="s">
        <v>16</v>
      </c>
      <c r="P11" s="243" t="s">
        <v>83</v>
      </c>
      <c r="Q11" s="243" t="s">
        <v>16</v>
      </c>
      <c r="R11" s="270" t="s">
        <v>11</v>
      </c>
      <c r="S11" s="250" t="s">
        <v>11</v>
      </c>
      <c r="T11" s="272" t="s">
        <v>16</v>
      </c>
      <c r="U11" s="263" t="s">
        <v>16</v>
      </c>
      <c r="V11" s="243" t="s">
        <v>83</v>
      </c>
      <c r="W11" s="243" t="s">
        <v>16</v>
      </c>
      <c r="X11" s="243" t="s">
        <v>28</v>
      </c>
      <c r="Y11" s="250" t="s">
        <v>11</v>
      </c>
      <c r="Z11" s="270" t="s">
        <v>11</v>
      </c>
      <c r="AA11" s="272" t="s">
        <v>15</v>
      </c>
      <c r="AB11" s="245" t="s">
        <v>83</v>
      </c>
      <c r="AC11" s="243" t="s">
        <v>16</v>
      </c>
      <c r="AD11" s="246" t="s">
        <v>123</v>
      </c>
      <c r="AE11" s="278" t="s">
        <v>11</v>
      </c>
      <c r="AF11" s="267" t="s">
        <v>11</v>
      </c>
      <c r="AG11" s="270" t="s">
        <v>11</v>
      </c>
      <c r="AH11" s="580">
        <v>186</v>
      </c>
    </row>
    <row r="12" spans="1:38" ht="15.75" thickBot="1">
      <c r="A12" s="576"/>
      <c r="B12" s="578"/>
      <c r="C12" s="276"/>
      <c r="D12" s="246">
        <v>12</v>
      </c>
      <c r="E12" s="251">
        <v>6</v>
      </c>
      <c r="F12" s="259"/>
      <c r="G12" s="261"/>
      <c r="H12" s="246"/>
      <c r="I12" s="246">
        <v>12</v>
      </c>
      <c r="J12" s="246">
        <v>12</v>
      </c>
      <c r="K12" s="251">
        <v>6</v>
      </c>
      <c r="L12" s="251">
        <v>6</v>
      </c>
      <c r="M12" s="259">
        <v>12</v>
      </c>
      <c r="N12" s="259">
        <v>12</v>
      </c>
      <c r="O12" s="261"/>
      <c r="P12" s="246">
        <v>12</v>
      </c>
      <c r="Q12" s="246"/>
      <c r="R12" s="246">
        <v>6</v>
      </c>
      <c r="S12" s="251">
        <v>6</v>
      </c>
      <c r="T12" s="259"/>
      <c r="U12" s="259"/>
      <c r="V12" s="246">
        <v>12</v>
      </c>
      <c r="W12" s="246"/>
      <c r="X12" s="246">
        <v>6</v>
      </c>
      <c r="Y12" s="265">
        <v>6</v>
      </c>
      <c r="Z12" s="265">
        <v>6</v>
      </c>
      <c r="AA12" s="259">
        <v>12</v>
      </c>
      <c r="AB12" s="253">
        <v>12</v>
      </c>
      <c r="AC12" s="246"/>
      <c r="AD12" s="246">
        <v>12</v>
      </c>
      <c r="AE12" s="266">
        <v>6</v>
      </c>
      <c r="AF12" s="246">
        <v>6</v>
      </c>
      <c r="AG12" s="246">
        <v>6</v>
      </c>
      <c r="AH12" s="581"/>
    </row>
    <row r="13" spans="1:38">
      <c r="A13" s="575" t="s">
        <v>91</v>
      </c>
      <c r="B13" s="577" t="s">
        <v>81</v>
      </c>
      <c r="C13" s="276" t="s">
        <v>11</v>
      </c>
      <c r="D13" s="246" t="s">
        <v>123</v>
      </c>
      <c r="E13" s="251" t="s">
        <v>83</v>
      </c>
      <c r="F13" s="259" t="s">
        <v>16</v>
      </c>
      <c r="G13" s="261" t="s">
        <v>16</v>
      </c>
      <c r="H13" s="246" t="s">
        <v>123</v>
      </c>
      <c r="I13" s="246" t="s">
        <v>16</v>
      </c>
      <c r="J13" s="246" t="s">
        <v>28</v>
      </c>
      <c r="K13" s="246" t="s">
        <v>16</v>
      </c>
      <c r="L13" s="251" t="s">
        <v>15</v>
      </c>
      <c r="M13" s="255" t="s">
        <v>83</v>
      </c>
      <c r="N13" s="259" t="s">
        <v>11</v>
      </c>
      <c r="O13" s="264" t="s">
        <v>15</v>
      </c>
      <c r="P13" s="246" t="s">
        <v>16</v>
      </c>
      <c r="Q13" s="246" t="s">
        <v>16</v>
      </c>
      <c r="R13" s="246" t="s">
        <v>123</v>
      </c>
      <c r="S13" s="251" t="s">
        <v>15</v>
      </c>
      <c r="T13" s="259" t="s">
        <v>160</v>
      </c>
      <c r="U13" s="259" t="s">
        <v>16</v>
      </c>
      <c r="V13" s="246" t="s">
        <v>123</v>
      </c>
      <c r="W13" s="246" t="s">
        <v>16</v>
      </c>
      <c r="X13" s="246" t="s">
        <v>11</v>
      </c>
      <c r="Y13" s="246" t="s">
        <v>123</v>
      </c>
      <c r="Z13" s="251" t="s">
        <v>123</v>
      </c>
      <c r="AA13" s="259" t="s">
        <v>16</v>
      </c>
      <c r="AB13" s="261" t="s">
        <v>16</v>
      </c>
      <c r="AC13" s="246" t="s">
        <v>16</v>
      </c>
      <c r="AD13" s="246" t="s">
        <v>16</v>
      </c>
      <c r="AE13" s="246" t="s">
        <v>83</v>
      </c>
      <c r="AF13" s="246" t="s">
        <v>16</v>
      </c>
      <c r="AG13" s="246" t="s">
        <v>15</v>
      </c>
      <c r="AH13" s="580">
        <v>198</v>
      </c>
    </row>
    <row r="14" spans="1:38" ht="15.75" thickBot="1">
      <c r="A14" s="576"/>
      <c r="B14" s="578"/>
      <c r="C14" s="276">
        <v>6</v>
      </c>
      <c r="D14" s="246">
        <v>12</v>
      </c>
      <c r="E14" s="251">
        <v>12</v>
      </c>
      <c r="F14" s="259"/>
      <c r="G14" s="261"/>
      <c r="H14" s="246">
        <v>12</v>
      </c>
      <c r="I14" s="246"/>
      <c r="J14" s="246">
        <v>6</v>
      </c>
      <c r="K14" s="246"/>
      <c r="L14" s="251">
        <v>12</v>
      </c>
      <c r="M14" s="255">
        <v>12</v>
      </c>
      <c r="N14" s="259">
        <v>6</v>
      </c>
      <c r="O14" s="261">
        <v>12</v>
      </c>
      <c r="P14" s="246"/>
      <c r="Q14" s="246"/>
      <c r="R14" s="246">
        <v>12</v>
      </c>
      <c r="S14" s="251">
        <v>12</v>
      </c>
      <c r="T14" s="259">
        <v>18</v>
      </c>
      <c r="U14" s="259"/>
      <c r="V14" s="246">
        <v>12</v>
      </c>
      <c r="W14" s="246"/>
      <c r="X14" s="246">
        <v>6</v>
      </c>
      <c r="Y14" s="246">
        <v>12</v>
      </c>
      <c r="Z14" s="251">
        <v>12</v>
      </c>
      <c r="AA14" s="259"/>
      <c r="AB14" s="261"/>
      <c r="AC14" s="246"/>
      <c r="AD14" s="246"/>
      <c r="AE14" s="266">
        <v>12</v>
      </c>
      <c r="AF14" s="246"/>
      <c r="AG14" s="246">
        <v>12</v>
      </c>
      <c r="AH14" s="581"/>
    </row>
    <row r="15" spans="1:38">
      <c r="A15" s="575" t="s">
        <v>135</v>
      </c>
      <c r="B15" s="577" t="s">
        <v>136</v>
      </c>
      <c r="C15" s="276" t="s">
        <v>83</v>
      </c>
      <c r="D15" s="246" t="s">
        <v>16</v>
      </c>
      <c r="E15" s="251" t="s">
        <v>16</v>
      </c>
      <c r="F15" s="273" t="s">
        <v>83</v>
      </c>
      <c r="G15" s="261" t="s">
        <v>11</v>
      </c>
      <c r="H15" s="246" t="s">
        <v>16</v>
      </c>
      <c r="I15" s="246" t="s">
        <v>83</v>
      </c>
      <c r="J15" s="246" t="s">
        <v>16</v>
      </c>
      <c r="K15" s="246" t="s">
        <v>15</v>
      </c>
      <c r="L15" s="251" t="s">
        <v>16</v>
      </c>
      <c r="M15" s="259" t="s">
        <v>16</v>
      </c>
      <c r="N15" s="259" t="s">
        <v>16</v>
      </c>
      <c r="O15" s="261" t="s">
        <v>83</v>
      </c>
      <c r="P15" s="254" t="s">
        <v>16</v>
      </c>
      <c r="Q15" s="251" t="s">
        <v>83</v>
      </c>
      <c r="R15" s="246" t="s">
        <v>83</v>
      </c>
      <c r="S15" s="251" t="s">
        <v>16</v>
      </c>
      <c r="T15" s="259" t="s">
        <v>15</v>
      </c>
      <c r="U15" s="259" t="s">
        <v>83</v>
      </c>
      <c r="V15" s="246" t="s">
        <v>16</v>
      </c>
      <c r="W15" s="246" t="s">
        <v>83</v>
      </c>
      <c r="X15" s="246" t="s">
        <v>16</v>
      </c>
      <c r="Y15" s="246" t="s">
        <v>15</v>
      </c>
      <c r="Z15" s="251" t="s">
        <v>83</v>
      </c>
      <c r="AA15" s="259" t="s">
        <v>16</v>
      </c>
      <c r="AB15" s="261" t="s">
        <v>16</v>
      </c>
      <c r="AC15" s="246" t="s">
        <v>15</v>
      </c>
      <c r="AD15" s="246" t="s">
        <v>83</v>
      </c>
      <c r="AE15" s="266" t="s">
        <v>16</v>
      </c>
      <c r="AF15" s="246" t="s">
        <v>83</v>
      </c>
      <c r="AG15" s="246" t="s">
        <v>16</v>
      </c>
      <c r="AH15" s="580">
        <v>186</v>
      </c>
    </row>
    <row r="16" spans="1:38" ht="15.75" thickBot="1">
      <c r="A16" s="576"/>
      <c r="B16" s="578"/>
      <c r="C16" s="276">
        <v>12</v>
      </c>
      <c r="D16" s="246"/>
      <c r="E16" s="251"/>
      <c r="F16" s="259">
        <v>12</v>
      </c>
      <c r="G16" s="261">
        <v>6</v>
      </c>
      <c r="H16" s="246"/>
      <c r="I16" s="246">
        <v>12</v>
      </c>
      <c r="J16" s="246"/>
      <c r="K16" s="246">
        <v>12</v>
      </c>
      <c r="L16" s="251"/>
      <c r="M16" s="259"/>
      <c r="N16" s="259"/>
      <c r="O16" s="261">
        <v>12</v>
      </c>
      <c r="P16" s="246"/>
      <c r="Q16" s="246">
        <v>12</v>
      </c>
      <c r="R16" s="246">
        <v>12</v>
      </c>
      <c r="S16" s="251"/>
      <c r="T16" s="259">
        <v>12</v>
      </c>
      <c r="U16" s="259">
        <v>12</v>
      </c>
      <c r="V16" s="246"/>
      <c r="W16" s="246">
        <v>12</v>
      </c>
      <c r="X16" s="246"/>
      <c r="Y16" s="246">
        <v>12</v>
      </c>
      <c r="Z16" s="251">
        <v>12</v>
      </c>
      <c r="AA16" s="259"/>
      <c r="AB16" s="261"/>
      <c r="AC16" s="246">
        <v>12</v>
      </c>
      <c r="AD16" s="246">
        <v>12</v>
      </c>
      <c r="AE16" s="268"/>
      <c r="AF16" s="246">
        <v>12</v>
      </c>
      <c r="AG16" s="246"/>
      <c r="AH16" s="581"/>
    </row>
    <row r="17" spans="1:34">
      <c r="A17" s="575" t="s">
        <v>137</v>
      </c>
      <c r="B17" s="577" t="s">
        <v>81</v>
      </c>
      <c r="C17" s="276" t="s">
        <v>16</v>
      </c>
      <c r="D17" s="246" t="s">
        <v>16</v>
      </c>
      <c r="E17" s="251" t="s">
        <v>123</v>
      </c>
      <c r="F17" s="259" t="s">
        <v>15</v>
      </c>
      <c r="G17" s="261" t="s">
        <v>15</v>
      </c>
      <c r="H17" s="246" t="s">
        <v>83</v>
      </c>
      <c r="I17" s="246" t="s">
        <v>16</v>
      </c>
      <c r="J17" s="246" t="s">
        <v>15</v>
      </c>
      <c r="K17" s="246" t="s">
        <v>123</v>
      </c>
      <c r="L17" s="251" t="s">
        <v>160</v>
      </c>
      <c r="M17" s="259" t="s">
        <v>16</v>
      </c>
      <c r="N17" s="264" t="s">
        <v>16</v>
      </c>
      <c r="O17" s="261" t="s">
        <v>16</v>
      </c>
      <c r="P17" s="246" t="s">
        <v>123</v>
      </c>
      <c r="Q17" s="246" t="s">
        <v>16</v>
      </c>
      <c r="R17" s="246" t="s">
        <v>16</v>
      </c>
      <c r="S17" s="251" t="s">
        <v>11</v>
      </c>
      <c r="T17" s="259" t="s">
        <v>16</v>
      </c>
      <c r="U17" s="259" t="s">
        <v>11</v>
      </c>
      <c r="V17" s="251" t="s">
        <v>16</v>
      </c>
      <c r="W17" s="246" t="s">
        <v>16</v>
      </c>
      <c r="X17" s="246" t="s">
        <v>15</v>
      </c>
      <c r="Y17" s="246" t="s">
        <v>83</v>
      </c>
      <c r="Z17" s="251" t="s">
        <v>16</v>
      </c>
      <c r="AA17" s="259" t="s">
        <v>123</v>
      </c>
      <c r="AB17" s="261" t="s">
        <v>15</v>
      </c>
      <c r="AC17" s="246" t="s">
        <v>83</v>
      </c>
      <c r="AD17" s="246" t="s">
        <v>16</v>
      </c>
      <c r="AE17" s="266" t="s">
        <v>123</v>
      </c>
      <c r="AF17" s="246" t="s">
        <v>16</v>
      </c>
      <c r="AG17" s="246" t="s">
        <v>123</v>
      </c>
      <c r="AH17" s="580">
        <v>198</v>
      </c>
    </row>
    <row r="18" spans="1:34" ht="15.75" thickBot="1">
      <c r="A18" s="576"/>
      <c r="B18" s="592"/>
      <c r="C18" s="276"/>
      <c r="D18" s="246"/>
      <c r="E18" s="251">
        <v>12</v>
      </c>
      <c r="F18" s="259">
        <v>12</v>
      </c>
      <c r="G18" s="259">
        <v>12</v>
      </c>
      <c r="H18" s="246">
        <v>12</v>
      </c>
      <c r="I18" s="246"/>
      <c r="J18" s="246">
        <v>12</v>
      </c>
      <c r="K18" s="246">
        <v>12</v>
      </c>
      <c r="L18" s="251">
        <v>18</v>
      </c>
      <c r="M18" s="259"/>
      <c r="N18" s="261"/>
      <c r="O18" s="261"/>
      <c r="P18" s="246">
        <v>12</v>
      </c>
      <c r="Q18" s="246"/>
      <c r="R18" s="246"/>
      <c r="S18" s="251">
        <v>6</v>
      </c>
      <c r="T18" s="259"/>
      <c r="U18" s="259">
        <v>6</v>
      </c>
      <c r="V18" s="251"/>
      <c r="W18" s="246"/>
      <c r="X18" s="246">
        <v>12</v>
      </c>
      <c r="Y18" s="246">
        <v>12</v>
      </c>
      <c r="Z18" s="266"/>
      <c r="AA18" s="259">
        <v>12</v>
      </c>
      <c r="AB18" s="261">
        <v>12</v>
      </c>
      <c r="AC18" s="246">
        <v>12</v>
      </c>
      <c r="AD18" s="246"/>
      <c r="AE18" s="266">
        <v>12</v>
      </c>
      <c r="AF18" s="246"/>
      <c r="AG18" s="246">
        <v>12</v>
      </c>
      <c r="AH18" s="581"/>
    </row>
    <row r="19" spans="1:34">
      <c r="A19" s="593" t="s">
        <v>138</v>
      </c>
      <c r="B19" s="577" t="s">
        <v>81</v>
      </c>
      <c r="C19" s="276" t="s">
        <v>16</v>
      </c>
      <c r="D19" s="246" t="s">
        <v>16</v>
      </c>
      <c r="E19" s="251" t="s">
        <v>15</v>
      </c>
      <c r="F19" s="259" t="s">
        <v>123</v>
      </c>
      <c r="G19" s="261" t="s">
        <v>83</v>
      </c>
      <c r="H19" s="246" t="s">
        <v>16</v>
      </c>
      <c r="I19" s="246" t="s">
        <v>16</v>
      </c>
      <c r="J19" s="246" t="s">
        <v>11</v>
      </c>
      <c r="K19" s="246" t="s">
        <v>83</v>
      </c>
      <c r="L19" s="251" t="s">
        <v>11</v>
      </c>
      <c r="M19" s="259" t="s">
        <v>16</v>
      </c>
      <c r="N19" s="264" t="s">
        <v>16</v>
      </c>
      <c r="O19" s="261" t="s">
        <v>11</v>
      </c>
      <c r="P19" s="254" t="s">
        <v>15</v>
      </c>
      <c r="Q19" s="246" t="s">
        <v>123</v>
      </c>
      <c r="R19" s="246" t="s">
        <v>16</v>
      </c>
      <c r="S19" s="251" t="s">
        <v>160</v>
      </c>
      <c r="T19" s="259" t="s">
        <v>11</v>
      </c>
      <c r="U19" s="259" t="s">
        <v>15</v>
      </c>
      <c r="V19" s="246" t="s">
        <v>16</v>
      </c>
      <c r="W19" s="246" t="s">
        <v>123</v>
      </c>
      <c r="X19" s="246" t="s">
        <v>83</v>
      </c>
      <c r="Y19" s="246" t="s">
        <v>16</v>
      </c>
      <c r="Z19" s="251" t="s">
        <v>16</v>
      </c>
      <c r="AA19" s="259" t="s">
        <v>16</v>
      </c>
      <c r="AB19" s="261" t="s">
        <v>16</v>
      </c>
      <c r="AC19" s="246" t="s">
        <v>123</v>
      </c>
      <c r="AD19" s="246" t="s">
        <v>15</v>
      </c>
      <c r="AE19" s="266" t="s">
        <v>16</v>
      </c>
      <c r="AF19" s="246" t="s">
        <v>123</v>
      </c>
      <c r="AG19" s="246" t="s">
        <v>83</v>
      </c>
      <c r="AH19" s="580">
        <v>198</v>
      </c>
    </row>
    <row r="20" spans="1:34" ht="15.75" thickBot="1">
      <c r="A20" s="594"/>
      <c r="B20" s="592"/>
      <c r="C20" s="276"/>
      <c r="D20" s="246"/>
      <c r="E20" s="251">
        <v>12</v>
      </c>
      <c r="F20" s="259">
        <v>12</v>
      </c>
      <c r="G20" s="261">
        <v>12</v>
      </c>
      <c r="H20" s="246"/>
      <c r="I20" s="246"/>
      <c r="J20" s="246">
        <v>6</v>
      </c>
      <c r="K20" s="246">
        <v>12</v>
      </c>
      <c r="L20" s="251">
        <v>6</v>
      </c>
      <c r="M20" s="259"/>
      <c r="N20" s="261"/>
      <c r="O20" s="261">
        <v>6</v>
      </c>
      <c r="P20" s="246">
        <v>12</v>
      </c>
      <c r="Q20" s="246">
        <v>12</v>
      </c>
      <c r="R20" s="246"/>
      <c r="S20" s="251">
        <v>18</v>
      </c>
      <c r="T20" s="259">
        <v>6</v>
      </c>
      <c r="U20" s="259">
        <v>12</v>
      </c>
      <c r="V20" s="246"/>
      <c r="W20" s="246">
        <v>12</v>
      </c>
      <c r="X20" s="246">
        <v>12</v>
      </c>
      <c r="Y20" s="246"/>
      <c r="Z20" s="251"/>
      <c r="AA20" s="259"/>
      <c r="AB20" s="261"/>
      <c r="AC20" s="246">
        <v>12</v>
      </c>
      <c r="AD20" s="246">
        <v>12</v>
      </c>
      <c r="AE20" s="266"/>
      <c r="AF20" s="246">
        <v>12</v>
      </c>
      <c r="AG20" s="246">
        <v>12</v>
      </c>
      <c r="AH20" s="581"/>
    </row>
    <row r="21" spans="1:34" ht="15.75" customHeight="1">
      <c r="A21" s="575" t="s">
        <v>124</v>
      </c>
      <c r="B21" s="577" t="s">
        <v>81</v>
      </c>
      <c r="C21" s="276" t="s">
        <v>15</v>
      </c>
      <c r="D21" s="246" t="s">
        <v>15</v>
      </c>
      <c r="E21" s="251" t="s">
        <v>16</v>
      </c>
      <c r="F21" s="259" t="s">
        <v>16</v>
      </c>
      <c r="G21" s="279" t="s">
        <v>16</v>
      </c>
      <c r="H21" s="246" t="s">
        <v>15</v>
      </c>
      <c r="I21" s="246" t="s">
        <v>15</v>
      </c>
      <c r="J21" s="246" t="s">
        <v>83</v>
      </c>
      <c r="K21" s="246" t="s">
        <v>16</v>
      </c>
      <c r="L21" s="251" t="s">
        <v>16</v>
      </c>
      <c r="M21" s="259" t="s">
        <v>15</v>
      </c>
      <c r="N21" s="259" t="s">
        <v>83</v>
      </c>
      <c r="O21" s="261" t="s">
        <v>16</v>
      </c>
      <c r="P21" s="246" t="s">
        <v>16</v>
      </c>
      <c r="Q21" s="246" t="s">
        <v>15</v>
      </c>
      <c r="R21" s="246" t="s">
        <v>15</v>
      </c>
      <c r="S21" s="251" t="s">
        <v>16</v>
      </c>
      <c r="T21" s="259" t="s">
        <v>16</v>
      </c>
      <c r="U21" s="259" t="s">
        <v>16</v>
      </c>
      <c r="V21" s="246" t="s">
        <v>15</v>
      </c>
      <c r="W21" s="246" t="s">
        <v>15</v>
      </c>
      <c r="X21" s="246" t="s">
        <v>16</v>
      </c>
      <c r="Y21" s="246" t="s">
        <v>16</v>
      </c>
      <c r="Z21" s="251" t="s">
        <v>15</v>
      </c>
      <c r="AA21" s="259" t="s">
        <v>83</v>
      </c>
      <c r="AB21" s="261" t="s">
        <v>11</v>
      </c>
      <c r="AC21" s="246" t="s">
        <v>16</v>
      </c>
      <c r="AD21" s="246" t="s">
        <v>16</v>
      </c>
      <c r="AE21" s="266" t="s">
        <v>15</v>
      </c>
      <c r="AF21" s="246" t="s">
        <v>15</v>
      </c>
      <c r="AG21" s="246" t="s">
        <v>16</v>
      </c>
      <c r="AH21" s="580">
        <v>186</v>
      </c>
    </row>
    <row r="22" spans="1:34" ht="15.75" customHeight="1" thickBot="1">
      <c r="A22" s="576"/>
      <c r="B22" s="578"/>
      <c r="C22" s="277">
        <v>12</v>
      </c>
      <c r="D22" s="242">
        <v>12</v>
      </c>
      <c r="E22" s="252"/>
      <c r="F22" s="274"/>
      <c r="G22" s="280"/>
      <c r="H22" s="242">
        <v>12</v>
      </c>
      <c r="I22" s="242">
        <v>12</v>
      </c>
      <c r="J22" s="242">
        <v>12</v>
      </c>
      <c r="K22" s="242"/>
      <c r="L22" s="251"/>
      <c r="M22" s="260">
        <v>12</v>
      </c>
      <c r="N22" s="260">
        <v>12</v>
      </c>
      <c r="O22" s="262"/>
      <c r="P22" s="242"/>
      <c r="Q22" s="242">
        <v>12</v>
      </c>
      <c r="R22" s="242">
        <v>12</v>
      </c>
      <c r="S22" s="252"/>
      <c r="T22" s="260"/>
      <c r="U22" s="260"/>
      <c r="V22" s="242">
        <v>12</v>
      </c>
      <c r="W22" s="242">
        <v>12</v>
      </c>
      <c r="X22" s="242"/>
      <c r="Y22" s="242"/>
      <c r="Z22" s="252">
        <v>12</v>
      </c>
      <c r="AA22" s="260">
        <v>12</v>
      </c>
      <c r="AB22" s="262">
        <v>6</v>
      </c>
      <c r="AC22" s="246"/>
      <c r="AD22" s="242"/>
      <c r="AE22" s="269">
        <v>12</v>
      </c>
      <c r="AF22" s="246">
        <v>12</v>
      </c>
      <c r="AG22" s="246"/>
      <c r="AH22" s="581"/>
    </row>
    <row r="23" spans="1:34" s="116" customFormat="1" ht="15.75" customHeight="1">
      <c r="A23" s="155" t="s">
        <v>132</v>
      </c>
      <c r="B23" s="132" t="s">
        <v>23</v>
      </c>
      <c r="C23" s="151">
        <f>(COUNTIF(C11:C22,"C"))</f>
        <v>0</v>
      </c>
      <c r="D23" s="151">
        <f t="shared" ref="D23:AF23" si="0">(COUNTIF(D11:D22,"C"))</f>
        <v>0</v>
      </c>
      <c r="E23" s="151">
        <f t="shared" si="0"/>
        <v>0</v>
      </c>
      <c r="F23" s="151">
        <f t="shared" si="0"/>
        <v>0</v>
      </c>
      <c r="G23" s="151">
        <f t="shared" si="0"/>
        <v>0</v>
      </c>
      <c r="H23" s="151">
        <f t="shared" si="0"/>
        <v>0</v>
      </c>
      <c r="I23" s="151">
        <f t="shared" si="0"/>
        <v>0</v>
      </c>
      <c r="J23" s="151">
        <f t="shared" si="0"/>
        <v>0</v>
      </c>
      <c r="K23" s="151">
        <f t="shared" si="0"/>
        <v>0</v>
      </c>
      <c r="L23" s="151">
        <f t="shared" si="0"/>
        <v>0</v>
      </c>
      <c r="M23" s="151">
        <f t="shared" si="0"/>
        <v>0</v>
      </c>
      <c r="N23" s="151">
        <f t="shared" si="0"/>
        <v>0</v>
      </c>
      <c r="O23" s="151">
        <f t="shared" si="0"/>
        <v>0</v>
      </c>
      <c r="P23" s="151">
        <f t="shared" si="0"/>
        <v>0</v>
      </c>
      <c r="Q23" s="151">
        <f t="shared" si="0"/>
        <v>0</v>
      </c>
      <c r="R23" s="151">
        <f t="shared" si="0"/>
        <v>0</v>
      </c>
      <c r="S23" s="151">
        <f t="shared" si="0"/>
        <v>0</v>
      </c>
      <c r="T23" s="151">
        <f t="shared" si="0"/>
        <v>0</v>
      </c>
      <c r="U23" s="151">
        <f t="shared" si="0"/>
        <v>0</v>
      </c>
      <c r="V23" s="151">
        <f t="shared" si="0"/>
        <v>0</v>
      </c>
      <c r="W23" s="151">
        <f t="shared" si="0"/>
        <v>0</v>
      </c>
      <c r="X23" s="151">
        <f t="shared" si="0"/>
        <v>0</v>
      </c>
      <c r="Y23" s="151">
        <f t="shared" si="0"/>
        <v>0</v>
      </c>
      <c r="Z23" s="151">
        <f t="shared" si="0"/>
        <v>0</v>
      </c>
      <c r="AA23" s="151">
        <f t="shared" si="0"/>
        <v>0</v>
      </c>
      <c r="AB23" s="151">
        <f t="shared" si="0"/>
        <v>0</v>
      </c>
      <c r="AC23" s="151">
        <f t="shared" si="0"/>
        <v>0</v>
      </c>
      <c r="AD23" s="151">
        <f t="shared" si="0"/>
        <v>0</v>
      </c>
      <c r="AE23" s="151">
        <f t="shared" si="0"/>
        <v>0</v>
      </c>
      <c r="AF23" s="151">
        <f t="shared" si="0"/>
        <v>0</v>
      </c>
      <c r="AG23" s="132"/>
      <c r="AH23" s="154"/>
    </row>
    <row r="24" spans="1:34" s="116" customFormat="1" ht="15.75" customHeight="1">
      <c r="A24" s="150"/>
      <c r="B24" s="132" t="s">
        <v>15</v>
      </c>
      <c r="C24" s="151">
        <f>(COUNTIF(C11:C22,"D"))</f>
        <v>1</v>
      </c>
      <c r="D24" s="151">
        <f t="shared" ref="D24:AF24" si="1">(COUNTIF(D11:D22,"D"))</f>
        <v>1</v>
      </c>
      <c r="E24" s="151">
        <f t="shared" si="1"/>
        <v>1</v>
      </c>
      <c r="F24" s="151">
        <f t="shared" si="1"/>
        <v>1</v>
      </c>
      <c r="G24" s="151">
        <f t="shared" si="1"/>
        <v>1</v>
      </c>
      <c r="H24" s="151">
        <f t="shared" si="1"/>
        <v>1</v>
      </c>
      <c r="I24" s="151">
        <f t="shared" si="1"/>
        <v>1</v>
      </c>
      <c r="J24" s="151">
        <f t="shared" si="1"/>
        <v>1</v>
      </c>
      <c r="K24" s="151">
        <f t="shared" si="1"/>
        <v>1</v>
      </c>
      <c r="L24" s="151">
        <f t="shared" si="1"/>
        <v>1</v>
      </c>
      <c r="M24" s="151">
        <f t="shared" si="1"/>
        <v>1</v>
      </c>
      <c r="N24" s="151">
        <f t="shared" si="1"/>
        <v>1</v>
      </c>
      <c r="O24" s="151">
        <f t="shared" si="1"/>
        <v>1</v>
      </c>
      <c r="P24" s="151">
        <f t="shared" si="1"/>
        <v>1</v>
      </c>
      <c r="Q24" s="151">
        <f t="shared" si="1"/>
        <v>1</v>
      </c>
      <c r="R24" s="151">
        <f t="shared" si="1"/>
        <v>1</v>
      </c>
      <c r="S24" s="151">
        <f t="shared" si="1"/>
        <v>1</v>
      </c>
      <c r="T24" s="151">
        <f t="shared" si="1"/>
        <v>1</v>
      </c>
      <c r="U24" s="151">
        <f t="shared" si="1"/>
        <v>1</v>
      </c>
      <c r="V24" s="151">
        <f t="shared" si="1"/>
        <v>1</v>
      </c>
      <c r="W24" s="151">
        <f t="shared" si="1"/>
        <v>1</v>
      </c>
      <c r="X24" s="151">
        <f t="shared" si="1"/>
        <v>1</v>
      </c>
      <c r="Y24" s="151">
        <f t="shared" si="1"/>
        <v>1</v>
      </c>
      <c r="Z24" s="151">
        <f t="shared" si="1"/>
        <v>1</v>
      </c>
      <c r="AA24" s="151">
        <f t="shared" si="1"/>
        <v>1</v>
      </c>
      <c r="AB24" s="151">
        <f t="shared" si="1"/>
        <v>1</v>
      </c>
      <c r="AC24" s="151">
        <f t="shared" si="1"/>
        <v>1</v>
      </c>
      <c r="AD24" s="151">
        <f t="shared" si="1"/>
        <v>1</v>
      </c>
      <c r="AE24" s="151">
        <f t="shared" si="1"/>
        <v>1</v>
      </c>
      <c r="AF24" s="151">
        <f t="shared" si="1"/>
        <v>1</v>
      </c>
      <c r="AG24" s="132"/>
      <c r="AH24" s="154"/>
    </row>
    <row r="25" spans="1:34" s="116" customFormat="1" ht="15.75" customHeight="1">
      <c r="A25" s="150"/>
      <c r="B25" s="132" t="s">
        <v>83</v>
      </c>
      <c r="C25" s="151">
        <f>(COUNTIF(C11:C22,"N"))</f>
        <v>1</v>
      </c>
      <c r="D25" s="151">
        <f t="shared" ref="D25:AF25" si="2">(COUNTIF(D11:D22,"N"))</f>
        <v>1</v>
      </c>
      <c r="E25" s="151">
        <f t="shared" si="2"/>
        <v>1</v>
      </c>
      <c r="F25" s="151">
        <f t="shared" si="2"/>
        <v>1</v>
      </c>
      <c r="G25" s="151">
        <f t="shared" si="2"/>
        <v>1</v>
      </c>
      <c r="H25" s="151">
        <f t="shared" si="2"/>
        <v>1</v>
      </c>
      <c r="I25" s="151">
        <f t="shared" si="2"/>
        <v>1</v>
      </c>
      <c r="J25" s="151">
        <f t="shared" si="2"/>
        <v>1</v>
      </c>
      <c r="K25" s="151">
        <f t="shared" si="2"/>
        <v>1</v>
      </c>
      <c r="L25" s="151">
        <f t="shared" si="2"/>
        <v>0</v>
      </c>
      <c r="M25" s="151">
        <f t="shared" si="2"/>
        <v>1</v>
      </c>
      <c r="N25" s="151">
        <f t="shared" si="2"/>
        <v>1</v>
      </c>
      <c r="O25" s="151">
        <f t="shared" si="2"/>
        <v>1</v>
      </c>
      <c r="P25" s="151">
        <f t="shared" si="2"/>
        <v>1</v>
      </c>
      <c r="Q25" s="151">
        <f t="shared" si="2"/>
        <v>1</v>
      </c>
      <c r="R25" s="151">
        <f t="shared" si="2"/>
        <v>1</v>
      </c>
      <c r="S25" s="151">
        <f t="shared" si="2"/>
        <v>0</v>
      </c>
      <c r="T25" s="151">
        <f t="shared" si="2"/>
        <v>0</v>
      </c>
      <c r="U25" s="151">
        <f t="shared" si="2"/>
        <v>1</v>
      </c>
      <c r="V25" s="151">
        <f t="shared" si="2"/>
        <v>1</v>
      </c>
      <c r="W25" s="151">
        <f t="shared" si="2"/>
        <v>1</v>
      </c>
      <c r="X25" s="151">
        <f t="shared" si="2"/>
        <v>1</v>
      </c>
      <c r="Y25" s="151">
        <f t="shared" si="2"/>
        <v>1</v>
      </c>
      <c r="Z25" s="151">
        <f t="shared" si="2"/>
        <v>1</v>
      </c>
      <c r="AA25" s="151">
        <f t="shared" si="2"/>
        <v>1</v>
      </c>
      <c r="AB25" s="151">
        <f t="shared" si="2"/>
        <v>1</v>
      </c>
      <c r="AC25" s="151">
        <f t="shared" si="2"/>
        <v>1</v>
      </c>
      <c r="AD25" s="151">
        <f t="shared" si="2"/>
        <v>1</v>
      </c>
      <c r="AE25" s="151">
        <f t="shared" si="2"/>
        <v>1</v>
      </c>
      <c r="AF25" s="151">
        <f t="shared" si="2"/>
        <v>1</v>
      </c>
      <c r="AG25" s="132"/>
      <c r="AH25" s="154"/>
    </row>
    <row r="26" spans="1:34" s="116" customFormat="1" ht="15.75" customHeight="1">
      <c r="A26" s="150"/>
      <c r="B26" s="132" t="s">
        <v>123</v>
      </c>
      <c r="C26" s="151">
        <f>(COUNTIF(C11:C22,"M/T"))</f>
        <v>0</v>
      </c>
      <c r="D26" s="151">
        <f t="shared" ref="D26:AF26" si="3">(COUNTIF(D11:D22,"M/T"))</f>
        <v>1</v>
      </c>
      <c r="E26" s="151">
        <f t="shared" si="3"/>
        <v>1</v>
      </c>
      <c r="F26" s="151">
        <f t="shared" si="3"/>
        <v>1</v>
      </c>
      <c r="G26" s="151">
        <f t="shared" si="3"/>
        <v>0</v>
      </c>
      <c r="H26" s="151">
        <f t="shared" si="3"/>
        <v>1</v>
      </c>
      <c r="I26" s="151">
        <f t="shared" si="3"/>
        <v>1</v>
      </c>
      <c r="J26" s="151">
        <f t="shared" si="3"/>
        <v>0</v>
      </c>
      <c r="K26" s="151">
        <f t="shared" si="3"/>
        <v>1</v>
      </c>
      <c r="L26" s="151">
        <f t="shared" si="3"/>
        <v>0</v>
      </c>
      <c r="M26" s="151">
        <f t="shared" si="3"/>
        <v>1</v>
      </c>
      <c r="N26" s="151">
        <f t="shared" si="3"/>
        <v>0</v>
      </c>
      <c r="O26" s="151">
        <f t="shared" si="3"/>
        <v>0</v>
      </c>
      <c r="P26" s="151">
        <f t="shared" si="3"/>
        <v>1</v>
      </c>
      <c r="Q26" s="151">
        <f t="shared" si="3"/>
        <v>1</v>
      </c>
      <c r="R26" s="151">
        <f t="shared" si="3"/>
        <v>1</v>
      </c>
      <c r="S26" s="151">
        <f t="shared" si="3"/>
        <v>0</v>
      </c>
      <c r="T26" s="151">
        <f t="shared" si="3"/>
        <v>0</v>
      </c>
      <c r="U26" s="151">
        <f t="shared" si="3"/>
        <v>0</v>
      </c>
      <c r="V26" s="151">
        <f t="shared" si="3"/>
        <v>1</v>
      </c>
      <c r="W26" s="151">
        <f t="shared" si="3"/>
        <v>1</v>
      </c>
      <c r="X26" s="151">
        <f t="shared" si="3"/>
        <v>0</v>
      </c>
      <c r="Y26" s="151">
        <f t="shared" si="3"/>
        <v>1</v>
      </c>
      <c r="Z26" s="151">
        <f t="shared" si="3"/>
        <v>1</v>
      </c>
      <c r="AA26" s="151">
        <f t="shared" si="3"/>
        <v>1</v>
      </c>
      <c r="AB26" s="151">
        <f t="shared" si="3"/>
        <v>0</v>
      </c>
      <c r="AC26" s="151">
        <f t="shared" si="3"/>
        <v>1</v>
      </c>
      <c r="AD26" s="151">
        <f t="shared" si="3"/>
        <v>1</v>
      </c>
      <c r="AE26" s="151">
        <f t="shared" si="3"/>
        <v>1</v>
      </c>
      <c r="AF26" s="151">
        <f t="shared" si="3"/>
        <v>1</v>
      </c>
      <c r="AG26" s="132"/>
      <c r="AH26" s="154"/>
    </row>
    <row r="27" spans="1:34" s="116" customFormat="1" ht="15.75" customHeight="1">
      <c r="A27" s="150"/>
      <c r="B27" s="132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32"/>
      <c r="AH27" s="154"/>
    </row>
    <row r="28" spans="1:34" s="116" customFormat="1" ht="15.75" customHeight="1">
      <c r="A28" s="150"/>
      <c r="C28" s="151"/>
      <c r="D28" s="152"/>
      <c r="E28" s="151"/>
      <c r="F28" s="151"/>
      <c r="G28" s="153"/>
      <c r="H28" s="151"/>
      <c r="I28" s="151"/>
      <c r="J28" s="151"/>
      <c r="K28" s="151"/>
      <c r="L28" s="151"/>
      <c r="M28" s="152"/>
      <c r="N28" s="151"/>
      <c r="O28" s="151"/>
      <c r="P28" s="151"/>
      <c r="Q28" s="151"/>
      <c r="R28" s="152"/>
      <c r="S28" s="151"/>
      <c r="T28" s="152"/>
      <c r="U28" s="152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2"/>
      <c r="AG28" s="132"/>
      <c r="AH28" s="154"/>
    </row>
    <row r="29" spans="1:34" ht="15.75" customHeight="1" thickBot="1">
      <c r="A29" s="573" t="s">
        <v>92</v>
      </c>
      <c r="B29" s="425"/>
      <c r="C29" s="425"/>
      <c r="D29" s="425"/>
      <c r="E29" s="425"/>
      <c r="F29" s="425"/>
      <c r="G29" s="508"/>
    </row>
    <row r="30" spans="1:34" ht="15.75" customHeight="1" thickBot="1">
      <c r="A30" s="574" t="s">
        <v>93</v>
      </c>
      <c r="B30" s="341"/>
      <c r="C30" s="341"/>
      <c r="D30" s="341"/>
      <c r="E30" s="341"/>
      <c r="F30" s="341"/>
      <c r="G30" s="343"/>
      <c r="W30" s="579" t="s">
        <v>84</v>
      </c>
      <c r="X30" s="345"/>
      <c r="Y30" s="345"/>
      <c r="Z30" s="345"/>
      <c r="AA30" s="345"/>
      <c r="AB30" s="345"/>
      <c r="AC30" s="345"/>
      <c r="AD30" s="345"/>
      <c r="AE30" s="345"/>
      <c r="AF30" s="345"/>
      <c r="AG30" s="34">
        <f>SUM(AH11:AH22)</f>
        <v>1152</v>
      </c>
    </row>
    <row r="31" spans="1:34" ht="15.75" customHeight="1">
      <c r="A31" s="574" t="s">
        <v>94</v>
      </c>
      <c r="B31" s="341"/>
      <c r="C31" s="341"/>
      <c r="D31" s="341"/>
      <c r="E31" s="341"/>
      <c r="F31" s="341"/>
      <c r="G31" s="343"/>
    </row>
    <row r="32" spans="1:34" ht="15.75" customHeight="1">
      <c r="A32" s="572" t="s">
        <v>95</v>
      </c>
      <c r="B32" s="425"/>
      <c r="C32" s="425"/>
      <c r="D32" s="425"/>
      <c r="E32" s="425"/>
      <c r="F32" s="425"/>
      <c r="G32" s="508"/>
    </row>
    <row r="33" spans="1:7" ht="15.75" customHeight="1">
      <c r="A33" s="572" t="s">
        <v>96</v>
      </c>
      <c r="B33" s="425"/>
      <c r="C33" s="425"/>
      <c r="D33" s="425"/>
      <c r="E33" s="425"/>
      <c r="F33" s="425"/>
      <c r="G33" s="508"/>
    </row>
    <row r="34" spans="1:7" ht="15.75" customHeight="1"/>
    <row r="35" spans="1:7" ht="15.75" customHeight="1"/>
    <row r="36" spans="1:7" ht="15.75" customHeight="1"/>
    <row r="37" spans="1:7" ht="15.75" customHeight="1"/>
    <row r="38" spans="1:7" ht="15.75" customHeight="1"/>
    <row r="39" spans="1:7" ht="15.75" customHeight="1"/>
    <row r="40" spans="1:7" ht="15.75" customHeight="1"/>
    <row r="41" spans="1:7" ht="15.75" customHeight="1"/>
    <row r="42" spans="1:7" ht="15.75" customHeight="1"/>
    <row r="43" spans="1:7" ht="15.75" customHeight="1"/>
    <row r="44" spans="1:7" ht="15.75" customHeight="1"/>
    <row r="45" spans="1:7" ht="15.75" customHeight="1"/>
    <row r="46" spans="1:7" ht="15.75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33">
    <mergeCell ref="AH19:AH20"/>
    <mergeCell ref="AH13:AH14"/>
    <mergeCell ref="AH15:AH16"/>
    <mergeCell ref="A17:A18"/>
    <mergeCell ref="B17:B18"/>
    <mergeCell ref="AH17:AH18"/>
    <mergeCell ref="W30:AF30"/>
    <mergeCell ref="A21:A22"/>
    <mergeCell ref="B21:B22"/>
    <mergeCell ref="AH21:AH22"/>
    <mergeCell ref="A1:G7"/>
    <mergeCell ref="Y5:AB5"/>
    <mergeCell ref="Y6:AB6"/>
    <mergeCell ref="Y7:AB7"/>
    <mergeCell ref="A8:V8"/>
    <mergeCell ref="W8:AG8"/>
    <mergeCell ref="AH11:AH12"/>
    <mergeCell ref="A9:A10"/>
    <mergeCell ref="B9:B10"/>
    <mergeCell ref="AH9:AH10"/>
    <mergeCell ref="A13:A14"/>
    <mergeCell ref="B13:B14"/>
    <mergeCell ref="A33:G33"/>
    <mergeCell ref="A29:G29"/>
    <mergeCell ref="A30:G30"/>
    <mergeCell ref="A31:G31"/>
    <mergeCell ref="A11:A12"/>
    <mergeCell ref="B11:B12"/>
    <mergeCell ref="A15:A16"/>
    <mergeCell ref="B15:B16"/>
    <mergeCell ref="A32:G32"/>
    <mergeCell ref="A19:A20"/>
    <mergeCell ref="B19:B20"/>
  </mergeCells>
  <pageMargins left="0.70866141732283472" right="0.70866141732283472" top="0.74803149606299213" bottom="0.74803149606299213" header="0" footer="0"/>
  <pageSetup scale="55" orientation="landscape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P999"/>
  <sheetViews>
    <sheetView workbookViewId="0">
      <selection activeCell="AG11" sqref="AG11:AG22"/>
    </sheetView>
  </sheetViews>
  <sheetFormatPr baseColWidth="10" defaultColWidth="14.42578125" defaultRowHeight="15" customHeight="1"/>
  <cols>
    <col min="1" max="1" width="25.85546875" customWidth="1"/>
    <col min="2" max="6" width="3.28515625" bestFit="1" customWidth="1"/>
    <col min="7" max="7" width="3.85546875" customWidth="1"/>
    <col min="8" max="14" width="3.28515625" bestFit="1" customWidth="1"/>
    <col min="15" max="16" width="3.85546875" bestFit="1" customWidth="1"/>
    <col min="17" max="17" width="3.42578125" bestFit="1" customWidth="1"/>
    <col min="18" max="18" width="4" customWidth="1"/>
    <col min="19" max="21" width="3.85546875" bestFit="1" customWidth="1"/>
    <col min="22" max="22" width="3.7109375" customWidth="1"/>
    <col min="23" max="23" width="3.5703125" customWidth="1"/>
    <col min="24" max="24" width="3.85546875" bestFit="1" customWidth="1"/>
    <col min="25" max="25" width="3.28515625" customWidth="1"/>
    <col min="26" max="26" width="3.85546875" bestFit="1" customWidth="1"/>
    <col min="27" max="27" width="3.5703125" customWidth="1"/>
    <col min="28" max="28" width="4" customWidth="1"/>
    <col min="29" max="29" width="3.85546875" bestFit="1" customWidth="1"/>
    <col min="30" max="30" width="4" customWidth="1"/>
    <col min="31" max="31" width="4" style="213" customWidth="1"/>
    <col min="32" max="32" width="3.42578125" style="86" bestFit="1" customWidth="1"/>
    <col min="33" max="33" width="13.42578125" customWidth="1"/>
    <col min="34" max="34" width="14.85546875" customWidth="1"/>
    <col min="35" max="35" width="7.28515625" customWidth="1"/>
    <col min="36" max="36" width="6.5703125" customWidth="1"/>
    <col min="37" max="37" width="14.28515625" customWidth="1"/>
  </cols>
  <sheetData>
    <row r="1" spans="1:42">
      <c r="A1" s="571"/>
      <c r="B1" s="423"/>
      <c r="C1" s="423"/>
      <c r="D1" s="423"/>
      <c r="E1" s="423"/>
      <c r="F1" s="423"/>
      <c r="G1" s="423"/>
      <c r="H1" s="626" t="s">
        <v>77</v>
      </c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7"/>
      <c r="AE1" s="496"/>
      <c r="AF1" s="496"/>
      <c r="AG1" s="427"/>
      <c r="AH1" s="427"/>
      <c r="AI1" s="427"/>
      <c r="AJ1" s="427"/>
      <c r="AK1" s="428"/>
    </row>
    <row r="2" spans="1:42">
      <c r="A2" s="423"/>
      <c r="B2" s="423"/>
      <c r="C2" s="423"/>
      <c r="D2" s="423"/>
      <c r="E2" s="423"/>
      <c r="F2" s="423"/>
      <c r="G2" s="423"/>
      <c r="H2" s="422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E2" s="423"/>
      <c r="AF2" s="423"/>
      <c r="AG2" s="423"/>
      <c r="AH2" s="423"/>
      <c r="AI2" s="423"/>
      <c r="AJ2" s="423"/>
      <c r="AK2" s="429"/>
    </row>
    <row r="3" spans="1:42">
      <c r="A3" s="423"/>
      <c r="B3" s="423"/>
      <c r="C3" s="423"/>
      <c r="D3" s="423"/>
      <c r="E3" s="423"/>
      <c r="F3" s="423"/>
      <c r="G3" s="423"/>
      <c r="H3" s="414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425"/>
      <c r="Z3" s="425"/>
      <c r="AA3" s="425"/>
      <c r="AB3" s="425"/>
      <c r="AC3" s="425"/>
      <c r="AD3" s="425"/>
      <c r="AE3" s="382"/>
      <c r="AF3" s="382"/>
      <c r="AG3" s="425"/>
      <c r="AH3" s="425"/>
      <c r="AI3" s="425"/>
      <c r="AJ3" s="425"/>
      <c r="AK3" s="508"/>
    </row>
    <row r="4" spans="1:42" ht="16.5">
      <c r="A4" s="423"/>
      <c r="B4" s="423"/>
      <c r="C4" s="423"/>
      <c r="D4" s="423"/>
      <c r="E4" s="423"/>
      <c r="F4" s="423"/>
      <c r="G4" s="423"/>
      <c r="H4" s="626" t="s">
        <v>1</v>
      </c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7"/>
      <c r="Y4" s="427"/>
      <c r="Z4" s="427"/>
      <c r="AA4" s="427"/>
      <c r="AB4" s="428"/>
      <c r="AC4" s="627" t="s">
        <v>2</v>
      </c>
      <c r="AD4" s="341"/>
      <c r="AE4" s="342"/>
      <c r="AF4" s="342"/>
      <c r="AG4" s="341"/>
      <c r="AH4" s="341"/>
      <c r="AI4" s="343"/>
      <c r="AJ4" s="45"/>
      <c r="AK4" s="45" t="s">
        <v>3</v>
      </c>
    </row>
    <row r="5" spans="1:42" ht="16.5">
      <c r="A5" s="423"/>
      <c r="B5" s="423"/>
      <c r="C5" s="423"/>
      <c r="D5" s="423"/>
      <c r="E5" s="423"/>
      <c r="F5" s="423"/>
      <c r="G5" s="423"/>
      <c r="H5" s="422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  <c r="AA5" s="423"/>
      <c r="AB5" s="429"/>
      <c r="AC5" s="627" t="s">
        <v>4</v>
      </c>
      <c r="AD5" s="341"/>
      <c r="AE5" s="342"/>
      <c r="AF5" s="342"/>
      <c r="AG5" s="341"/>
      <c r="AH5" s="341"/>
      <c r="AI5" s="343"/>
      <c r="AJ5" s="45"/>
      <c r="AK5" s="45"/>
    </row>
    <row r="6" spans="1:42" ht="17.25" thickBot="1">
      <c r="A6" s="621"/>
      <c r="B6" s="621"/>
      <c r="C6" s="621"/>
      <c r="D6" s="621"/>
      <c r="E6" s="621"/>
      <c r="F6" s="621"/>
      <c r="G6" s="621"/>
      <c r="H6" s="494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AB6" s="384"/>
      <c r="AC6" s="628" t="s">
        <v>5</v>
      </c>
      <c r="AD6" s="341"/>
      <c r="AE6" s="342"/>
      <c r="AF6" s="342"/>
      <c r="AG6" s="341"/>
      <c r="AH6" s="341"/>
      <c r="AI6" s="343"/>
      <c r="AJ6" s="45"/>
      <c r="AK6" s="45"/>
    </row>
    <row r="7" spans="1:42" ht="40.5" customHeight="1" thickBot="1">
      <c r="A7" s="622" t="s">
        <v>97</v>
      </c>
      <c r="B7" s="623"/>
      <c r="C7" s="623"/>
      <c r="D7" s="623"/>
      <c r="E7" s="623"/>
      <c r="F7" s="623"/>
      <c r="G7" s="623"/>
      <c r="H7" s="623"/>
      <c r="I7" s="623"/>
      <c r="J7" s="623"/>
      <c r="K7" s="623"/>
      <c r="L7" s="623"/>
      <c r="M7" s="623"/>
      <c r="N7" s="623"/>
      <c r="O7" s="623"/>
      <c r="P7" s="623"/>
      <c r="Q7" s="623"/>
      <c r="R7" s="623"/>
      <c r="S7" s="623"/>
      <c r="T7" s="623"/>
      <c r="U7" s="623"/>
      <c r="V7" s="623"/>
      <c r="W7" s="623"/>
      <c r="X7" s="623"/>
      <c r="Y7" s="623"/>
      <c r="Z7" s="623"/>
      <c r="AA7" s="623"/>
      <c r="AB7" s="623"/>
      <c r="AC7" s="624"/>
      <c r="AD7" s="46"/>
      <c r="AE7" s="92"/>
      <c r="AF7" s="92"/>
      <c r="AG7" s="561"/>
      <c r="AH7" s="561"/>
      <c r="AI7" s="562"/>
      <c r="AJ7" s="46"/>
      <c r="AK7" s="207"/>
      <c r="AL7" s="209"/>
      <c r="AM7" s="209"/>
      <c r="AN7" s="209"/>
      <c r="AO7" s="209"/>
      <c r="AP7" s="209"/>
    </row>
    <row r="8" spans="1:42" ht="16.5" thickBot="1">
      <c r="A8" s="47"/>
      <c r="B8" s="48"/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618" t="s">
        <v>165</v>
      </c>
      <c r="AE8" s="619"/>
      <c r="AF8" s="619"/>
      <c r="AG8" s="619"/>
      <c r="AH8" s="619"/>
      <c r="AI8" s="619"/>
      <c r="AJ8" s="619"/>
      <c r="AK8" s="620"/>
      <c r="AL8" s="208"/>
      <c r="AM8" s="208"/>
      <c r="AN8" s="208"/>
      <c r="AO8" s="208"/>
      <c r="AP8" s="208"/>
    </row>
    <row r="9" spans="1:42" ht="15.75">
      <c r="A9" s="625" t="s">
        <v>8</v>
      </c>
      <c r="B9" s="184" t="s">
        <v>11</v>
      </c>
      <c r="C9" s="184" t="s">
        <v>12</v>
      </c>
      <c r="D9" s="184" t="s">
        <v>13</v>
      </c>
      <c r="E9" s="221" t="s">
        <v>14</v>
      </c>
      <c r="F9" s="221" t="s">
        <v>15</v>
      </c>
      <c r="G9" s="184" t="s">
        <v>16</v>
      </c>
      <c r="H9" s="184" t="s">
        <v>11</v>
      </c>
      <c r="I9" s="185" t="s">
        <v>11</v>
      </c>
      <c r="J9" s="185" t="s">
        <v>12</v>
      </c>
      <c r="K9" s="185" t="s">
        <v>13</v>
      </c>
      <c r="L9" s="231" t="s">
        <v>14</v>
      </c>
      <c r="M9" s="221" t="s">
        <v>15</v>
      </c>
      <c r="N9" s="221" t="s">
        <v>16</v>
      </c>
      <c r="O9" s="184" t="s">
        <v>11</v>
      </c>
      <c r="P9" s="184" t="s">
        <v>11</v>
      </c>
      <c r="Q9" s="185" t="s">
        <v>12</v>
      </c>
      <c r="R9" s="185" t="s">
        <v>13</v>
      </c>
      <c r="S9" s="221" t="s">
        <v>14</v>
      </c>
      <c r="T9" s="221" t="s">
        <v>15</v>
      </c>
      <c r="U9" s="184" t="s">
        <v>16</v>
      </c>
      <c r="V9" s="184" t="s">
        <v>11</v>
      </c>
      <c r="W9" s="185" t="s">
        <v>11</v>
      </c>
      <c r="X9" s="185" t="s">
        <v>12</v>
      </c>
      <c r="Y9" s="185" t="s">
        <v>13</v>
      </c>
      <c r="Z9" s="231" t="s">
        <v>14</v>
      </c>
      <c r="AA9" s="221" t="s">
        <v>15</v>
      </c>
      <c r="AB9" s="184" t="s">
        <v>16</v>
      </c>
      <c r="AC9" s="184" t="s">
        <v>11</v>
      </c>
      <c r="AD9" s="184" t="s">
        <v>11</v>
      </c>
      <c r="AE9" s="184" t="s">
        <v>12</v>
      </c>
      <c r="AF9" s="184" t="s">
        <v>13</v>
      </c>
      <c r="AG9" s="597" t="s">
        <v>79</v>
      </c>
      <c r="AH9" s="611" t="s">
        <v>89</v>
      </c>
      <c r="AI9" s="210"/>
      <c r="AJ9" s="210"/>
      <c r="AK9" s="210"/>
    </row>
    <row r="10" spans="1:42" ht="16.5" thickBot="1">
      <c r="A10" s="604"/>
      <c r="B10" s="281">
        <v>1</v>
      </c>
      <c r="C10" s="282">
        <v>2</v>
      </c>
      <c r="D10" s="282">
        <v>3</v>
      </c>
      <c r="E10" s="235">
        <v>4</v>
      </c>
      <c r="F10" s="222">
        <v>5</v>
      </c>
      <c r="G10" s="283">
        <v>6</v>
      </c>
      <c r="H10" s="283">
        <v>7</v>
      </c>
      <c r="I10" s="284">
        <v>8</v>
      </c>
      <c r="J10" s="284">
        <v>9</v>
      </c>
      <c r="K10" s="282">
        <v>10</v>
      </c>
      <c r="L10" s="235">
        <v>11</v>
      </c>
      <c r="M10" s="222">
        <v>12</v>
      </c>
      <c r="N10" s="222">
        <v>13</v>
      </c>
      <c r="O10" s="284">
        <v>14</v>
      </c>
      <c r="P10" s="284">
        <v>15</v>
      </c>
      <c r="Q10" s="284">
        <v>16</v>
      </c>
      <c r="R10" s="284">
        <v>17</v>
      </c>
      <c r="S10" s="232">
        <v>18</v>
      </c>
      <c r="T10" s="222">
        <v>19</v>
      </c>
      <c r="U10" s="283">
        <v>20</v>
      </c>
      <c r="V10" s="283">
        <v>21</v>
      </c>
      <c r="W10" s="284">
        <v>22</v>
      </c>
      <c r="X10" s="284">
        <v>23</v>
      </c>
      <c r="Y10" s="284">
        <v>24</v>
      </c>
      <c r="Z10" s="232">
        <v>25</v>
      </c>
      <c r="AA10" s="222">
        <v>26</v>
      </c>
      <c r="AB10" s="283">
        <v>27</v>
      </c>
      <c r="AC10" s="284">
        <v>28</v>
      </c>
      <c r="AD10" s="284">
        <v>29</v>
      </c>
      <c r="AE10" s="285">
        <v>30</v>
      </c>
      <c r="AF10" s="286">
        <v>31</v>
      </c>
      <c r="AG10" s="598"/>
      <c r="AH10" s="514"/>
      <c r="AI10" s="36"/>
      <c r="AJ10" s="36"/>
      <c r="AK10" s="36"/>
    </row>
    <row r="11" spans="1:42" ht="15.75" customHeight="1" thickTop="1">
      <c r="A11" s="599" t="s">
        <v>98</v>
      </c>
      <c r="B11" s="193"/>
      <c r="C11" s="193" t="s">
        <v>23</v>
      </c>
      <c r="D11" s="193"/>
      <c r="E11" s="193"/>
      <c r="F11" s="194"/>
      <c r="G11" s="195" t="s">
        <v>23</v>
      </c>
      <c r="H11" s="195" t="s">
        <v>23</v>
      </c>
      <c r="I11" s="193"/>
      <c r="J11" s="193" t="s">
        <v>23</v>
      </c>
      <c r="K11" s="193"/>
      <c r="L11" s="193"/>
      <c r="M11" s="195"/>
      <c r="N11" s="195"/>
      <c r="O11" s="193" t="s">
        <v>23</v>
      </c>
      <c r="P11" s="193" t="s">
        <v>23</v>
      </c>
      <c r="Q11" s="193"/>
      <c r="R11" s="193" t="s">
        <v>23</v>
      </c>
      <c r="S11" s="193" t="s">
        <v>23</v>
      </c>
      <c r="T11" s="195" t="s">
        <v>23</v>
      </c>
      <c r="U11" s="195" t="s">
        <v>23</v>
      </c>
      <c r="V11" s="195" t="s">
        <v>23</v>
      </c>
      <c r="W11" s="193"/>
      <c r="X11" s="193"/>
      <c r="Y11" s="193" t="s">
        <v>23</v>
      </c>
      <c r="Z11" s="193" t="s">
        <v>23</v>
      </c>
      <c r="AA11" s="195" t="s">
        <v>23</v>
      </c>
      <c r="AB11" s="195" t="s">
        <v>23</v>
      </c>
      <c r="AC11" s="193" t="s">
        <v>23</v>
      </c>
      <c r="AD11" s="193"/>
      <c r="AE11" s="193"/>
      <c r="AF11" s="193"/>
      <c r="AG11" s="607">
        <f>SUM(B12:AF12)</f>
        <v>192</v>
      </c>
      <c r="AH11" s="612">
        <v>3194248413</v>
      </c>
      <c r="AI11" s="99"/>
      <c r="AJ11" s="36"/>
      <c r="AK11" s="36"/>
    </row>
    <row r="12" spans="1:42" ht="16.5" thickBot="1">
      <c r="A12" s="600"/>
      <c r="B12" s="193"/>
      <c r="C12" s="196">
        <v>12</v>
      </c>
      <c r="D12" s="196"/>
      <c r="E12" s="196"/>
      <c r="F12" s="197"/>
      <c r="G12" s="197">
        <v>12</v>
      </c>
      <c r="H12" s="197">
        <v>12</v>
      </c>
      <c r="I12" s="196"/>
      <c r="J12" s="196">
        <v>12</v>
      </c>
      <c r="K12" s="196"/>
      <c r="L12" s="196"/>
      <c r="M12" s="197"/>
      <c r="N12" s="197"/>
      <c r="O12" s="196">
        <v>12</v>
      </c>
      <c r="P12" s="196">
        <v>12</v>
      </c>
      <c r="Q12" s="196"/>
      <c r="R12" s="196">
        <v>12</v>
      </c>
      <c r="S12" s="198">
        <v>12</v>
      </c>
      <c r="T12" s="199">
        <v>12</v>
      </c>
      <c r="U12" s="199">
        <v>12</v>
      </c>
      <c r="V12" s="199">
        <v>12</v>
      </c>
      <c r="W12" s="198"/>
      <c r="X12" s="198"/>
      <c r="Y12" s="196">
        <v>12</v>
      </c>
      <c r="Z12" s="196">
        <v>12</v>
      </c>
      <c r="AA12" s="197">
        <v>12</v>
      </c>
      <c r="AB12" s="197">
        <v>12</v>
      </c>
      <c r="AC12" s="196">
        <v>12</v>
      </c>
      <c r="AD12" s="196"/>
      <c r="AE12" s="196"/>
      <c r="AF12" s="196"/>
      <c r="AG12" s="608"/>
      <c r="AH12" s="613"/>
      <c r="AI12" s="99"/>
      <c r="AJ12" s="36"/>
      <c r="AK12" s="36"/>
    </row>
    <row r="13" spans="1:42" ht="15.75" customHeight="1" thickTop="1">
      <c r="A13" s="599" t="s">
        <v>151</v>
      </c>
      <c r="B13" s="193" t="s">
        <v>23</v>
      </c>
      <c r="C13" s="193" t="s">
        <v>23</v>
      </c>
      <c r="D13" s="193"/>
      <c r="E13" s="193"/>
      <c r="F13" s="194"/>
      <c r="G13" s="195" t="s">
        <v>23</v>
      </c>
      <c r="H13" s="195"/>
      <c r="I13" s="193"/>
      <c r="J13" s="193" t="s">
        <v>23</v>
      </c>
      <c r="K13" s="193"/>
      <c r="L13" s="193" t="s">
        <v>23</v>
      </c>
      <c r="M13" s="195" t="s">
        <v>23</v>
      </c>
      <c r="N13" s="195" t="s">
        <v>23</v>
      </c>
      <c r="O13" s="193" t="s">
        <v>23</v>
      </c>
      <c r="P13" s="193" t="s">
        <v>23</v>
      </c>
      <c r="Q13" s="193"/>
      <c r="R13" s="193"/>
      <c r="S13" s="193"/>
      <c r="T13" s="195"/>
      <c r="U13" s="195"/>
      <c r="V13" s="195"/>
      <c r="W13" s="193"/>
      <c r="X13" s="193"/>
      <c r="Y13" s="193" t="s">
        <v>23</v>
      </c>
      <c r="Z13" s="193" t="s">
        <v>23</v>
      </c>
      <c r="AA13" s="195" t="s">
        <v>23</v>
      </c>
      <c r="AB13" s="195"/>
      <c r="AC13" s="193" t="s">
        <v>23</v>
      </c>
      <c r="AD13" s="193" t="s">
        <v>23</v>
      </c>
      <c r="AE13" s="193"/>
      <c r="AF13" s="193" t="s">
        <v>23</v>
      </c>
      <c r="AG13" s="607">
        <f>SUM(B14:AF14)</f>
        <v>180</v>
      </c>
      <c r="AH13" s="612">
        <v>3223610939</v>
      </c>
      <c r="AI13" s="99"/>
      <c r="AJ13" s="36"/>
      <c r="AK13" s="36"/>
    </row>
    <row r="14" spans="1:42" ht="16.5" thickBot="1">
      <c r="A14" s="600"/>
      <c r="B14" s="193">
        <v>12</v>
      </c>
      <c r="C14" s="196">
        <v>12</v>
      </c>
      <c r="D14" s="196"/>
      <c r="E14" s="196"/>
      <c r="F14" s="197"/>
      <c r="G14" s="197">
        <v>12</v>
      </c>
      <c r="H14" s="197"/>
      <c r="I14" s="196"/>
      <c r="J14" s="196">
        <v>12</v>
      </c>
      <c r="K14" s="196"/>
      <c r="L14" s="196">
        <v>12</v>
      </c>
      <c r="M14" s="197">
        <v>12</v>
      </c>
      <c r="N14" s="197">
        <v>12</v>
      </c>
      <c r="O14" s="196">
        <v>12</v>
      </c>
      <c r="P14" s="196">
        <v>12</v>
      </c>
      <c r="Q14" s="196"/>
      <c r="R14" s="196"/>
      <c r="S14" s="198"/>
      <c r="T14" s="199"/>
      <c r="U14" s="199"/>
      <c r="V14" s="199"/>
      <c r="W14" s="198"/>
      <c r="X14" s="198"/>
      <c r="Y14" s="196">
        <v>12</v>
      </c>
      <c r="Z14" s="196">
        <v>12</v>
      </c>
      <c r="AA14" s="197">
        <v>12</v>
      </c>
      <c r="AB14" s="197"/>
      <c r="AC14" s="196">
        <v>12</v>
      </c>
      <c r="AD14" s="196">
        <v>12</v>
      </c>
      <c r="AE14" s="196"/>
      <c r="AF14" s="196">
        <v>12</v>
      </c>
      <c r="AG14" s="608"/>
      <c r="AH14" s="613"/>
      <c r="AI14" s="99"/>
      <c r="AJ14" s="36"/>
      <c r="AK14" s="36"/>
    </row>
    <row r="15" spans="1:42" ht="15.75" customHeight="1" thickTop="1">
      <c r="A15" s="599" t="s">
        <v>99</v>
      </c>
      <c r="B15" s="200" t="s">
        <v>23</v>
      </c>
      <c r="C15" s="200"/>
      <c r="D15" s="200" t="s">
        <v>23</v>
      </c>
      <c r="E15" s="200" t="s">
        <v>23</v>
      </c>
      <c r="F15" s="194" t="s">
        <v>23</v>
      </c>
      <c r="G15" s="194"/>
      <c r="H15" s="194"/>
      <c r="I15" s="200" t="s">
        <v>23</v>
      </c>
      <c r="J15" s="200"/>
      <c r="K15" s="200" t="s">
        <v>23</v>
      </c>
      <c r="L15" s="200" t="s">
        <v>23</v>
      </c>
      <c r="M15" s="194" t="s">
        <v>23</v>
      </c>
      <c r="N15" s="194" t="s">
        <v>23</v>
      </c>
      <c r="O15" s="200"/>
      <c r="P15" s="200"/>
      <c r="Q15" s="200" t="s">
        <v>23</v>
      </c>
      <c r="R15" s="200"/>
      <c r="S15" s="200"/>
      <c r="T15" s="194"/>
      <c r="U15" s="194"/>
      <c r="V15" s="194" t="s">
        <v>23</v>
      </c>
      <c r="W15" s="200" t="s">
        <v>23</v>
      </c>
      <c r="X15" s="200" t="s">
        <v>23</v>
      </c>
      <c r="Y15" s="200"/>
      <c r="Z15" s="200"/>
      <c r="AA15" s="194"/>
      <c r="AB15" s="194"/>
      <c r="AC15" s="200"/>
      <c r="AD15" s="200"/>
      <c r="AE15" s="200" t="s">
        <v>23</v>
      </c>
      <c r="AF15" s="200" t="s">
        <v>23</v>
      </c>
      <c r="AG15" s="607">
        <f>SUM(B16:AF16)</f>
        <v>180</v>
      </c>
      <c r="AH15" s="616">
        <v>3506256538</v>
      </c>
      <c r="AI15" s="36"/>
      <c r="AJ15" s="36"/>
      <c r="AK15" s="36"/>
    </row>
    <row r="16" spans="1:42" ht="16.5" thickBot="1">
      <c r="A16" s="600"/>
      <c r="B16" s="200">
        <v>12</v>
      </c>
      <c r="C16" s="196"/>
      <c r="D16" s="196">
        <v>12</v>
      </c>
      <c r="E16" s="196">
        <v>12</v>
      </c>
      <c r="F16" s="194">
        <v>12</v>
      </c>
      <c r="G16" s="194"/>
      <c r="H16" s="194"/>
      <c r="I16" s="200">
        <v>12</v>
      </c>
      <c r="J16" s="200"/>
      <c r="K16" s="196">
        <v>12</v>
      </c>
      <c r="L16" s="196">
        <v>12</v>
      </c>
      <c r="M16" s="197">
        <v>12</v>
      </c>
      <c r="N16" s="197">
        <v>12</v>
      </c>
      <c r="O16" s="200"/>
      <c r="P16" s="200"/>
      <c r="Q16" s="200">
        <v>12</v>
      </c>
      <c r="R16" s="200"/>
      <c r="S16" s="200"/>
      <c r="T16" s="194"/>
      <c r="U16" s="194"/>
      <c r="V16" s="194">
        <v>12</v>
      </c>
      <c r="W16" s="200">
        <v>12</v>
      </c>
      <c r="X16" s="200">
        <v>12</v>
      </c>
      <c r="Y16" s="200"/>
      <c r="Z16" s="200"/>
      <c r="AA16" s="194"/>
      <c r="AB16" s="194"/>
      <c r="AC16" s="200"/>
      <c r="AD16" s="200"/>
      <c r="AE16" s="200">
        <v>12</v>
      </c>
      <c r="AF16" s="200">
        <v>12</v>
      </c>
      <c r="AG16" s="615"/>
      <c r="AH16" s="514"/>
      <c r="AI16" s="36"/>
      <c r="AJ16" s="36"/>
      <c r="AK16" s="36"/>
    </row>
    <row r="17" spans="1:37" ht="15.75" customHeight="1" thickTop="1">
      <c r="A17" s="601" t="s">
        <v>121</v>
      </c>
      <c r="B17" s="200"/>
      <c r="C17" s="200"/>
      <c r="D17" s="200" t="s">
        <v>23</v>
      </c>
      <c r="E17" s="200" t="s">
        <v>23</v>
      </c>
      <c r="F17" s="194" t="s">
        <v>23</v>
      </c>
      <c r="G17" s="194"/>
      <c r="H17" s="194" t="s">
        <v>23</v>
      </c>
      <c r="I17" s="200" t="s">
        <v>23</v>
      </c>
      <c r="J17" s="200"/>
      <c r="K17" s="200" t="s">
        <v>23</v>
      </c>
      <c r="L17" s="200"/>
      <c r="M17" s="194"/>
      <c r="N17" s="194"/>
      <c r="O17" s="200"/>
      <c r="P17" s="200"/>
      <c r="Q17" s="200" t="s">
        <v>23</v>
      </c>
      <c r="R17" s="200" t="s">
        <v>23</v>
      </c>
      <c r="S17" s="200" t="s">
        <v>23</v>
      </c>
      <c r="T17" s="194" t="s">
        <v>23</v>
      </c>
      <c r="U17" s="194" t="s">
        <v>23</v>
      </c>
      <c r="V17" s="194"/>
      <c r="W17" s="200" t="s">
        <v>23</v>
      </c>
      <c r="X17" s="200" t="s">
        <v>23</v>
      </c>
      <c r="Y17" s="200"/>
      <c r="Z17" s="200"/>
      <c r="AA17" s="194"/>
      <c r="AB17" s="194" t="s">
        <v>23</v>
      </c>
      <c r="AC17" s="200"/>
      <c r="AD17" s="200" t="s">
        <v>23</v>
      </c>
      <c r="AE17" s="200" t="s">
        <v>23</v>
      </c>
      <c r="AF17" s="200"/>
      <c r="AG17" s="614">
        <f>SUM(B18:AF18)</f>
        <v>192</v>
      </c>
      <c r="AH17" s="616">
        <v>3115926536</v>
      </c>
      <c r="AI17" s="50"/>
      <c r="AJ17" s="50"/>
      <c r="AK17" s="50"/>
    </row>
    <row r="18" spans="1:37" ht="15.75">
      <c r="A18" s="602"/>
      <c r="B18" s="200"/>
      <c r="C18" s="196"/>
      <c r="D18" s="196">
        <v>12</v>
      </c>
      <c r="E18" s="196">
        <v>12</v>
      </c>
      <c r="F18" s="194">
        <v>12</v>
      </c>
      <c r="G18" s="194"/>
      <c r="H18" s="194">
        <v>12</v>
      </c>
      <c r="I18" s="200">
        <v>12</v>
      </c>
      <c r="J18" s="200"/>
      <c r="K18" s="196">
        <v>12</v>
      </c>
      <c r="L18" s="196"/>
      <c r="M18" s="197"/>
      <c r="N18" s="197"/>
      <c r="O18" s="200"/>
      <c r="P18" s="200"/>
      <c r="Q18" s="200">
        <v>12</v>
      </c>
      <c r="R18" s="200">
        <v>12</v>
      </c>
      <c r="S18" s="200">
        <v>12</v>
      </c>
      <c r="T18" s="194">
        <v>12</v>
      </c>
      <c r="U18" s="194">
        <v>12</v>
      </c>
      <c r="V18" s="194"/>
      <c r="W18" s="200">
        <v>12</v>
      </c>
      <c r="X18" s="200">
        <v>12</v>
      </c>
      <c r="Y18" s="200"/>
      <c r="Z18" s="200"/>
      <c r="AA18" s="194"/>
      <c r="AB18" s="194">
        <v>12</v>
      </c>
      <c r="AC18" s="200"/>
      <c r="AD18" s="200">
        <v>12</v>
      </c>
      <c r="AE18" s="200">
        <v>12</v>
      </c>
      <c r="AF18" s="200"/>
      <c r="AG18" s="615"/>
      <c r="AH18" s="617"/>
      <c r="AI18" s="50"/>
      <c r="AJ18" s="50"/>
      <c r="AK18" s="50"/>
    </row>
    <row r="19" spans="1:37" ht="15.75" customHeight="1">
      <c r="A19" s="603" t="s">
        <v>156</v>
      </c>
      <c r="B19" s="191"/>
      <c r="C19" s="191" t="s">
        <v>23</v>
      </c>
      <c r="D19" s="191"/>
      <c r="E19" s="191" t="s">
        <v>23</v>
      </c>
      <c r="F19" s="192"/>
      <c r="G19" s="191" t="s">
        <v>23</v>
      </c>
      <c r="H19" s="192"/>
      <c r="I19" s="191" t="s">
        <v>23</v>
      </c>
      <c r="J19" s="192"/>
      <c r="K19" s="191" t="s">
        <v>23</v>
      </c>
      <c r="L19" s="192"/>
      <c r="M19" s="191" t="s">
        <v>23</v>
      </c>
      <c r="N19" s="191"/>
      <c r="O19" s="191" t="s">
        <v>23</v>
      </c>
      <c r="P19" s="192"/>
      <c r="Q19" s="191" t="s">
        <v>23</v>
      </c>
      <c r="R19" s="192"/>
      <c r="S19" s="191" t="s">
        <v>23</v>
      </c>
      <c r="T19" s="192"/>
      <c r="U19" s="191" t="s">
        <v>23</v>
      </c>
      <c r="V19" s="192"/>
      <c r="W19" s="191" t="s">
        <v>23</v>
      </c>
      <c r="X19" s="191"/>
      <c r="Y19" s="191" t="s">
        <v>23</v>
      </c>
      <c r="Z19" s="192"/>
      <c r="AA19" s="191" t="s">
        <v>23</v>
      </c>
      <c r="AB19" s="192"/>
      <c r="AC19" s="191" t="s">
        <v>23</v>
      </c>
      <c r="AD19" s="192"/>
      <c r="AE19" s="192" t="s">
        <v>23</v>
      </c>
      <c r="AF19" s="191"/>
      <c r="AG19" s="605">
        <f>SUM(B20:AF20)</f>
        <v>180</v>
      </c>
      <c r="AH19" s="609">
        <v>3123498113</v>
      </c>
    </row>
    <row r="20" spans="1:37" ht="15" customHeight="1">
      <c r="A20" s="604"/>
      <c r="B20" s="191"/>
      <c r="C20" s="191">
        <v>12</v>
      </c>
      <c r="D20" s="191"/>
      <c r="E20" s="191">
        <v>12</v>
      </c>
      <c r="F20" s="192"/>
      <c r="G20" s="191">
        <v>12</v>
      </c>
      <c r="H20" s="192"/>
      <c r="I20" s="191">
        <v>12</v>
      </c>
      <c r="J20" s="192"/>
      <c r="K20" s="191">
        <v>12</v>
      </c>
      <c r="L20" s="192"/>
      <c r="M20" s="191">
        <v>12</v>
      </c>
      <c r="N20" s="191"/>
      <c r="O20" s="191">
        <v>12</v>
      </c>
      <c r="P20" s="192"/>
      <c r="Q20" s="191">
        <v>12</v>
      </c>
      <c r="R20" s="192"/>
      <c r="S20" s="191">
        <v>12</v>
      </c>
      <c r="T20" s="192"/>
      <c r="U20" s="191">
        <v>12</v>
      </c>
      <c r="V20" s="192"/>
      <c r="W20" s="191">
        <v>12</v>
      </c>
      <c r="X20" s="191"/>
      <c r="Y20" s="191">
        <v>12</v>
      </c>
      <c r="Z20" s="192"/>
      <c r="AA20" s="191">
        <v>12</v>
      </c>
      <c r="AB20" s="192"/>
      <c r="AC20" s="191">
        <v>12</v>
      </c>
      <c r="AD20" s="192"/>
      <c r="AE20" s="192">
        <v>12</v>
      </c>
      <c r="AF20" s="191"/>
      <c r="AG20" s="606"/>
      <c r="AH20" s="610"/>
    </row>
    <row r="21" spans="1:37" ht="15" customHeight="1">
      <c r="A21" s="603" t="s">
        <v>157</v>
      </c>
      <c r="B21" s="191" t="s">
        <v>23</v>
      </c>
      <c r="C21" s="191"/>
      <c r="D21" s="191" t="s">
        <v>23</v>
      </c>
      <c r="E21" s="192"/>
      <c r="F21" s="191" t="s">
        <v>23</v>
      </c>
      <c r="G21" s="191"/>
      <c r="H21" s="191" t="s">
        <v>23</v>
      </c>
      <c r="I21" s="191"/>
      <c r="J21" s="191" t="s">
        <v>23</v>
      </c>
      <c r="K21" s="192"/>
      <c r="L21" s="191" t="s">
        <v>23</v>
      </c>
      <c r="M21" s="192"/>
      <c r="N21" s="191" t="s">
        <v>23</v>
      </c>
      <c r="O21" s="192"/>
      <c r="P21" s="191" t="s">
        <v>23</v>
      </c>
      <c r="Q21" s="191"/>
      <c r="R21" s="191" t="s">
        <v>23</v>
      </c>
      <c r="S21" s="192"/>
      <c r="T21" s="191" t="s">
        <v>23</v>
      </c>
      <c r="U21" s="191"/>
      <c r="V21" s="191" t="s">
        <v>23</v>
      </c>
      <c r="W21" s="192"/>
      <c r="X21" s="191" t="s">
        <v>23</v>
      </c>
      <c r="Y21" s="192"/>
      <c r="Z21" s="191" t="s">
        <v>23</v>
      </c>
      <c r="AA21" s="192"/>
      <c r="AB21" s="191" t="s">
        <v>23</v>
      </c>
      <c r="AC21" s="192"/>
      <c r="AD21" s="191" t="s">
        <v>23</v>
      </c>
      <c r="AE21" s="191"/>
      <c r="AF21" s="192" t="s">
        <v>23</v>
      </c>
      <c r="AG21" s="605">
        <f>SUM(B22:AF22)</f>
        <v>192</v>
      </c>
      <c r="AH21" s="595">
        <v>3173657428</v>
      </c>
      <c r="AI21" s="26"/>
      <c r="AJ21" s="26"/>
      <c r="AK21" s="26"/>
    </row>
    <row r="22" spans="1:37" ht="15" customHeight="1" thickBot="1">
      <c r="A22" s="604"/>
      <c r="B22" s="191">
        <v>12</v>
      </c>
      <c r="C22" s="191"/>
      <c r="D22" s="191">
        <v>12</v>
      </c>
      <c r="E22" s="192"/>
      <c r="F22" s="191">
        <v>12</v>
      </c>
      <c r="G22" s="191"/>
      <c r="H22" s="191">
        <v>12</v>
      </c>
      <c r="I22" s="191"/>
      <c r="J22" s="191">
        <v>12</v>
      </c>
      <c r="K22" s="192"/>
      <c r="L22" s="191">
        <v>12</v>
      </c>
      <c r="M22" s="192"/>
      <c r="N22" s="191">
        <v>12</v>
      </c>
      <c r="O22" s="192"/>
      <c r="P22" s="191">
        <v>12</v>
      </c>
      <c r="Q22" s="191"/>
      <c r="R22" s="191">
        <v>12</v>
      </c>
      <c r="S22" s="192"/>
      <c r="T22" s="191">
        <v>12</v>
      </c>
      <c r="U22" s="191"/>
      <c r="V22" s="191">
        <v>12</v>
      </c>
      <c r="W22" s="192"/>
      <c r="X22" s="191">
        <v>12</v>
      </c>
      <c r="Y22" s="192"/>
      <c r="Z22" s="191">
        <v>12</v>
      </c>
      <c r="AA22" s="192"/>
      <c r="AB22" s="191">
        <v>12</v>
      </c>
      <c r="AC22" s="192"/>
      <c r="AD22" s="191">
        <v>12</v>
      </c>
      <c r="AE22" s="191"/>
      <c r="AF22" s="192">
        <v>12</v>
      </c>
      <c r="AG22" s="606"/>
      <c r="AH22" s="596"/>
      <c r="AI22" s="26"/>
      <c r="AJ22" s="26"/>
      <c r="AK22" s="26"/>
    </row>
    <row r="23" spans="1:37" ht="15" customHeight="1" thickBo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579" t="s">
        <v>84</v>
      </c>
      <c r="W23" s="345"/>
      <c r="X23" s="345"/>
      <c r="Y23" s="345"/>
      <c r="Z23" s="345"/>
      <c r="AA23" s="345"/>
      <c r="AB23" s="345"/>
      <c r="AC23" s="345"/>
      <c r="AD23" s="345"/>
      <c r="AE23" s="345"/>
      <c r="AF23" s="345"/>
      <c r="AG23" s="34">
        <f>SUM(AG11:AG22)</f>
        <v>1116</v>
      </c>
    </row>
    <row r="24" spans="1:37" ht="15.75" customHeight="1"/>
    <row r="25" spans="1:37" ht="15.75" customHeight="1">
      <c r="A25" s="156" t="s">
        <v>134</v>
      </c>
      <c r="B25" s="156">
        <f>(COUNTIF(B11:B22,"C"))</f>
        <v>3</v>
      </c>
      <c r="C25" s="156">
        <f t="shared" ref="C25:AF25" si="0">(COUNTIF(C11:C22,"C"))</f>
        <v>3</v>
      </c>
      <c r="D25" s="156">
        <f t="shared" si="0"/>
        <v>3</v>
      </c>
      <c r="E25" s="156">
        <f t="shared" si="0"/>
        <v>3</v>
      </c>
      <c r="F25" s="156">
        <f t="shared" si="0"/>
        <v>3</v>
      </c>
      <c r="G25" s="156">
        <f t="shared" si="0"/>
        <v>3</v>
      </c>
      <c r="H25" s="156">
        <f t="shared" si="0"/>
        <v>3</v>
      </c>
      <c r="I25" s="156">
        <f t="shared" si="0"/>
        <v>3</v>
      </c>
      <c r="J25" s="156">
        <f t="shared" si="0"/>
        <v>3</v>
      </c>
      <c r="K25" s="156">
        <f t="shared" si="0"/>
        <v>3</v>
      </c>
      <c r="L25" s="156">
        <f t="shared" si="0"/>
        <v>3</v>
      </c>
      <c r="M25" s="156">
        <f t="shared" si="0"/>
        <v>3</v>
      </c>
      <c r="N25" s="156">
        <f t="shared" si="0"/>
        <v>3</v>
      </c>
      <c r="O25" s="156">
        <f t="shared" si="0"/>
        <v>3</v>
      </c>
      <c r="P25" s="156">
        <f t="shared" si="0"/>
        <v>3</v>
      </c>
      <c r="Q25" s="156">
        <f t="shared" si="0"/>
        <v>3</v>
      </c>
      <c r="R25" s="156">
        <f t="shared" si="0"/>
        <v>3</v>
      </c>
      <c r="S25" s="156">
        <f t="shared" si="0"/>
        <v>3</v>
      </c>
      <c r="T25" s="156">
        <f t="shared" si="0"/>
        <v>3</v>
      </c>
      <c r="U25" s="156">
        <f t="shared" si="0"/>
        <v>3</v>
      </c>
      <c r="V25" s="156">
        <f t="shared" si="0"/>
        <v>3</v>
      </c>
      <c r="W25" s="156">
        <f t="shared" si="0"/>
        <v>3</v>
      </c>
      <c r="X25" s="156">
        <f t="shared" si="0"/>
        <v>3</v>
      </c>
      <c r="Y25" s="156">
        <f t="shared" si="0"/>
        <v>3</v>
      </c>
      <c r="Z25" s="156">
        <f t="shared" si="0"/>
        <v>3</v>
      </c>
      <c r="AA25" s="156">
        <f t="shared" si="0"/>
        <v>3</v>
      </c>
      <c r="AB25" s="156">
        <f t="shared" si="0"/>
        <v>3</v>
      </c>
      <c r="AC25" s="156">
        <f t="shared" si="0"/>
        <v>3</v>
      </c>
      <c r="AD25" s="156">
        <f t="shared" si="0"/>
        <v>3</v>
      </c>
      <c r="AE25" s="156"/>
      <c r="AF25" s="156">
        <f t="shared" si="0"/>
        <v>3</v>
      </c>
    </row>
    <row r="26" spans="1:37" ht="15.75" customHeight="1"/>
    <row r="27" spans="1:37" ht="15.75" customHeight="1"/>
    <row r="28" spans="1:37" ht="15.75" customHeight="1"/>
    <row r="29" spans="1:37" ht="15.75" customHeight="1"/>
    <row r="30" spans="1:37" ht="15.75" customHeight="1"/>
    <row r="31" spans="1:37" ht="15.75" customHeight="1"/>
    <row r="32" spans="1:37" ht="15.75" customHeight="1"/>
    <row r="33" spans="37:37" ht="15.75" customHeight="1"/>
    <row r="34" spans="37:37" ht="15.75" customHeight="1"/>
    <row r="35" spans="37:37" ht="15.75" customHeight="1"/>
    <row r="36" spans="37:37" ht="15.75" customHeight="1">
      <c r="AK36" s="51">
        <v>22857912</v>
      </c>
    </row>
    <row r="37" spans="37:37" ht="15.75" customHeight="1"/>
    <row r="38" spans="37:37" ht="15.75" customHeight="1"/>
    <row r="39" spans="37:37" ht="15.75" customHeight="1"/>
    <row r="40" spans="37:37" ht="15.75" customHeight="1"/>
    <row r="41" spans="37:37" ht="15.75" customHeight="1"/>
    <row r="42" spans="37:37" ht="15.75" customHeight="1"/>
    <row r="43" spans="37:37" ht="15.75" customHeight="1"/>
    <row r="44" spans="37:37" ht="15.75" customHeight="1"/>
    <row r="45" spans="37:37" ht="15.75" customHeight="1"/>
    <row r="46" spans="37:37" ht="15.75" customHeight="1"/>
    <row r="47" spans="37:37" ht="15.75" customHeight="1"/>
    <row r="48" spans="37:3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31">
    <mergeCell ref="AH17:AH18"/>
    <mergeCell ref="AD8:AK8"/>
    <mergeCell ref="A1:G6"/>
    <mergeCell ref="A7:AC7"/>
    <mergeCell ref="AG7:AI7"/>
    <mergeCell ref="AG15:AG16"/>
    <mergeCell ref="A9:A10"/>
    <mergeCell ref="A11:A12"/>
    <mergeCell ref="A13:A14"/>
    <mergeCell ref="AH15:AH16"/>
    <mergeCell ref="H1:AK3"/>
    <mergeCell ref="H4:AB6"/>
    <mergeCell ref="AC4:AI4"/>
    <mergeCell ref="AC5:AI5"/>
    <mergeCell ref="AC6:AI6"/>
    <mergeCell ref="AH21:AH22"/>
    <mergeCell ref="V23:AF23"/>
    <mergeCell ref="AG9:AG10"/>
    <mergeCell ref="A15:A16"/>
    <mergeCell ref="A17:A18"/>
    <mergeCell ref="A19:A20"/>
    <mergeCell ref="A21:A22"/>
    <mergeCell ref="AG21:AG22"/>
    <mergeCell ref="AG11:AG12"/>
    <mergeCell ref="AG13:AG14"/>
    <mergeCell ref="AG19:AG20"/>
    <mergeCell ref="AH19:AH20"/>
    <mergeCell ref="AH9:AH10"/>
    <mergeCell ref="AH11:AH12"/>
    <mergeCell ref="AH13:AH14"/>
    <mergeCell ref="AG17:AG18"/>
  </mergeCells>
  <pageMargins left="0.70866141732283472" right="0.70866141732283472" top="0.74803149606299213" bottom="0.74803149606299213" header="0" footer="0"/>
  <pageSetup scale="65" orientation="landscape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0"/>
  <sheetViews>
    <sheetView workbookViewId="0">
      <selection activeCell="K28" sqref="K28"/>
    </sheetView>
  </sheetViews>
  <sheetFormatPr baseColWidth="10" defaultColWidth="14.42578125" defaultRowHeight="15" customHeight="1"/>
  <cols>
    <col min="1" max="1" width="34.85546875" customWidth="1"/>
    <col min="2" max="2" width="19.7109375" customWidth="1"/>
    <col min="3" max="4" width="5.140625" customWidth="1"/>
    <col min="5" max="5" width="6.42578125" customWidth="1"/>
    <col min="6" max="6" width="6.140625" customWidth="1"/>
    <col min="7" max="7" width="5.7109375" customWidth="1"/>
    <col min="8" max="8" width="6.85546875" customWidth="1"/>
    <col min="9" max="9" width="5.85546875" customWidth="1"/>
    <col min="10" max="11" width="6.5703125" customWidth="1"/>
    <col min="12" max="12" width="6" customWidth="1"/>
    <col min="13" max="14" width="5.5703125" customWidth="1"/>
    <col min="15" max="15" width="5.85546875" customWidth="1"/>
    <col min="16" max="16" width="5.5703125" customWidth="1"/>
    <col min="17" max="21" width="4.85546875" customWidth="1"/>
    <col min="22" max="23" width="5.85546875" customWidth="1"/>
    <col min="24" max="26" width="5.5703125" customWidth="1"/>
    <col min="27" max="27" width="5.42578125" customWidth="1"/>
    <col min="28" max="28" width="5.85546875" customWidth="1"/>
    <col min="29" max="30" width="5.28515625" customWidth="1"/>
    <col min="31" max="31" width="5" customWidth="1"/>
    <col min="32" max="32" width="5.42578125" customWidth="1"/>
    <col min="33" max="34" width="14.42578125" customWidth="1"/>
    <col min="35" max="36" width="0.42578125" customWidth="1"/>
    <col min="37" max="37" width="17" customWidth="1"/>
    <col min="38" max="46" width="14.42578125" customWidth="1"/>
  </cols>
  <sheetData>
    <row r="1" spans="1:46" ht="15.7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</row>
    <row r="2" spans="1:46" ht="15.75">
      <c r="A2" s="571"/>
      <c r="B2" s="423"/>
      <c r="C2" s="423"/>
      <c r="D2" s="423"/>
      <c r="E2" s="423"/>
      <c r="F2" s="423"/>
      <c r="G2" s="423"/>
      <c r="H2" s="636" t="s">
        <v>100</v>
      </c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36"/>
      <c r="AN2" s="36"/>
      <c r="AO2" s="36"/>
      <c r="AP2" s="36"/>
      <c r="AQ2" s="36"/>
      <c r="AR2" s="36"/>
      <c r="AS2" s="36"/>
      <c r="AT2" s="36"/>
    </row>
    <row r="3" spans="1:46" ht="15.75">
      <c r="A3" s="423"/>
      <c r="B3" s="423"/>
      <c r="C3" s="423"/>
      <c r="D3" s="423"/>
      <c r="E3" s="423"/>
      <c r="F3" s="423"/>
      <c r="G3" s="423"/>
      <c r="H3" s="422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  <c r="T3" s="423"/>
      <c r="U3" s="423"/>
      <c r="V3" s="423"/>
      <c r="W3" s="423"/>
      <c r="X3" s="423"/>
      <c r="Y3" s="423"/>
      <c r="Z3" s="423"/>
      <c r="AA3" s="423"/>
      <c r="AB3" s="423"/>
      <c r="AC3" s="423"/>
      <c r="AD3" s="423"/>
      <c r="AE3" s="423"/>
      <c r="AF3" s="423"/>
      <c r="AG3" s="423"/>
      <c r="AH3" s="423"/>
      <c r="AI3" s="423"/>
      <c r="AJ3" s="423"/>
      <c r="AK3" s="423"/>
      <c r="AL3" s="423"/>
      <c r="AM3" s="36"/>
      <c r="AN3" s="36"/>
      <c r="AO3" s="36"/>
      <c r="AP3" s="36"/>
      <c r="AQ3" s="36"/>
      <c r="AR3" s="36"/>
      <c r="AS3" s="36"/>
      <c r="AT3" s="36"/>
    </row>
    <row r="4" spans="1:46" ht="15.75">
      <c r="A4" s="423"/>
      <c r="B4" s="423"/>
      <c r="C4" s="423"/>
      <c r="D4" s="423"/>
      <c r="E4" s="423"/>
      <c r="F4" s="423"/>
      <c r="G4" s="423"/>
      <c r="H4" s="414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5"/>
      <c r="V4" s="425"/>
      <c r="W4" s="425"/>
      <c r="X4" s="425"/>
      <c r="Y4" s="425"/>
      <c r="Z4" s="425"/>
      <c r="AA4" s="425"/>
      <c r="AB4" s="425"/>
      <c r="AC4" s="425"/>
      <c r="AD4" s="425"/>
      <c r="AE4" s="425"/>
      <c r="AF4" s="425"/>
      <c r="AG4" s="425"/>
      <c r="AH4" s="425"/>
      <c r="AI4" s="425"/>
      <c r="AJ4" s="425"/>
      <c r="AK4" s="425"/>
      <c r="AL4" s="425"/>
      <c r="AM4" s="36"/>
      <c r="AN4" s="36"/>
      <c r="AO4" s="36"/>
      <c r="AP4" s="36"/>
      <c r="AQ4" s="36"/>
      <c r="AR4" s="36"/>
      <c r="AS4" s="36"/>
      <c r="AT4" s="36"/>
    </row>
    <row r="5" spans="1:46" ht="15.75">
      <c r="A5" s="423"/>
      <c r="B5" s="423"/>
      <c r="C5" s="423"/>
      <c r="D5" s="423"/>
      <c r="E5" s="423"/>
      <c r="F5" s="423"/>
      <c r="G5" s="423"/>
      <c r="H5" s="642" t="s">
        <v>1</v>
      </c>
      <c r="I5" s="427"/>
      <c r="J5" s="427"/>
      <c r="K5" s="427"/>
      <c r="L5" s="427"/>
      <c r="M5" s="427"/>
      <c r="N5" s="427"/>
      <c r="O5" s="427"/>
      <c r="P5" s="427"/>
      <c r="Q5" s="427"/>
      <c r="R5" s="427"/>
      <c r="S5" s="427"/>
      <c r="T5" s="427"/>
      <c r="U5" s="427"/>
      <c r="V5" s="427"/>
      <c r="W5" s="427"/>
      <c r="X5" s="427"/>
      <c r="Y5" s="427"/>
      <c r="Z5" s="427"/>
      <c r="AA5" s="427"/>
      <c r="AB5" s="427"/>
      <c r="AC5" s="427"/>
      <c r="AD5" s="427"/>
      <c r="AE5" s="427"/>
      <c r="AF5" s="427"/>
      <c r="AG5" s="639"/>
      <c r="AH5" s="425"/>
      <c r="AI5" s="425"/>
      <c r="AJ5" s="425"/>
      <c r="AK5" s="630" t="s">
        <v>3</v>
      </c>
      <c r="AL5" s="427"/>
      <c r="AM5" s="36"/>
      <c r="AN5" s="36"/>
      <c r="AO5" s="36"/>
      <c r="AP5" s="36"/>
      <c r="AQ5" s="36"/>
      <c r="AR5" s="36"/>
      <c r="AS5" s="36"/>
      <c r="AT5" s="36"/>
    </row>
    <row r="6" spans="1:46" ht="15.75">
      <c r="A6" s="423"/>
      <c r="B6" s="423"/>
      <c r="C6" s="423"/>
      <c r="D6" s="423"/>
      <c r="E6" s="423"/>
      <c r="F6" s="423"/>
      <c r="G6" s="423"/>
      <c r="H6" s="422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  <c r="V6" s="423"/>
      <c r="W6" s="423"/>
      <c r="X6" s="423"/>
      <c r="Y6" s="423"/>
      <c r="Z6" s="423"/>
      <c r="AA6" s="423"/>
      <c r="AB6" s="423"/>
      <c r="AC6" s="423"/>
      <c r="AD6" s="423"/>
      <c r="AE6" s="423"/>
      <c r="AF6" s="423"/>
      <c r="AG6" s="639"/>
      <c r="AH6" s="425"/>
      <c r="AI6" s="425"/>
      <c r="AJ6" s="425"/>
      <c r="AK6" s="643">
        <v>2</v>
      </c>
      <c r="AL6" s="423"/>
      <c r="AM6" s="36"/>
      <c r="AN6" s="36"/>
      <c r="AO6" s="36"/>
      <c r="AP6" s="36"/>
      <c r="AQ6" s="36"/>
      <c r="AR6" s="36"/>
      <c r="AS6" s="36"/>
      <c r="AT6" s="36"/>
    </row>
    <row r="7" spans="1:46" ht="15.75">
      <c r="A7" s="423"/>
      <c r="B7" s="423"/>
      <c r="C7" s="423"/>
      <c r="D7" s="423"/>
      <c r="E7" s="423"/>
      <c r="F7" s="423"/>
      <c r="G7" s="423"/>
      <c r="H7" s="414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5"/>
      <c r="U7" s="425"/>
      <c r="V7" s="425"/>
      <c r="W7" s="425"/>
      <c r="X7" s="425"/>
      <c r="Y7" s="425"/>
      <c r="Z7" s="425"/>
      <c r="AA7" s="425"/>
      <c r="AB7" s="425"/>
      <c r="AC7" s="425"/>
      <c r="AD7" s="425"/>
      <c r="AE7" s="425"/>
      <c r="AF7" s="425"/>
      <c r="AG7" s="639"/>
      <c r="AH7" s="425"/>
      <c r="AI7" s="425"/>
      <c r="AJ7" s="425"/>
      <c r="AK7" s="641">
        <v>44305</v>
      </c>
      <c r="AL7" s="425"/>
      <c r="AM7" s="36"/>
      <c r="AN7" s="36"/>
      <c r="AO7" s="36"/>
      <c r="AP7" s="36"/>
      <c r="AQ7" s="36"/>
      <c r="AR7" s="36"/>
      <c r="AS7" s="36"/>
      <c r="AT7" s="36"/>
    </row>
    <row r="8" spans="1:46" ht="15.75">
      <c r="A8" s="36"/>
      <c r="B8" s="36"/>
      <c r="C8" s="640" t="s">
        <v>101</v>
      </c>
      <c r="D8" s="427"/>
      <c r="E8" s="427"/>
      <c r="F8" s="427"/>
      <c r="G8" s="427"/>
      <c r="H8" s="427"/>
      <c r="I8" s="427"/>
      <c r="J8" s="427"/>
      <c r="K8" s="427"/>
      <c r="L8" s="427"/>
      <c r="M8" s="427"/>
      <c r="N8" s="427"/>
      <c r="O8" s="427"/>
      <c r="P8" s="427"/>
      <c r="Q8" s="427"/>
      <c r="R8" s="427"/>
      <c r="S8" s="427"/>
      <c r="T8" s="427"/>
      <c r="U8" s="427"/>
      <c r="V8" s="427"/>
      <c r="W8" s="427"/>
      <c r="X8" s="427"/>
      <c r="Y8" s="428"/>
      <c r="Z8" s="635" t="s">
        <v>122</v>
      </c>
      <c r="AA8" s="427"/>
      <c r="AB8" s="427"/>
      <c r="AC8" s="427"/>
      <c r="AD8" s="427"/>
      <c r="AE8" s="427"/>
      <c r="AF8" s="427"/>
      <c r="AG8" s="427"/>
      <c r="AH8" s="427"/>
      <c r="AI8" s="427"/>
      <c r="AJ8" s="427"/>
      <c r="AK8" s="427"/>
      <c r="AL8" s="427"/>
      <c r="AM8" s="36"/>
      <c r="AN8" s="36"/>
      <c r="AO8" s="36"/>
      <c r="AP8" s="36"/>
      <c r="AQ8" s="36"/>
      <c r="AR8" s="36"/>
      <c r="AS8" s="36"/>
      <c r="AT8" s="36"/>
    </row>
    <row r="9" spans="1:46" ht="15.75">
      <c r="A9" s="625" t="s">
        <v>8</v>
      </c>
      <c r="B9" s="636" t="s">
        <v>78</v>
      </c>
      <c r="C9" s="76" t="s">
        <v>13</v>
      </c>
      <c r="D9" s="85" t="s">
        <v>14</v>
      </c>
      <c r="E9" s="85" t="s">
        <v>15</v>
      </c>
      <c r="F9" s="76" t="s">
        <v>16</v>
      </c>
      <c r="G9" s="76" t="s">
        <v>11</v>
      </c>
      <c r="H9" s="76" t="s">
        <v>11</v>
      </c>
      <c r="I9" s="76" t="s">
        <v>12</v>
      </c>
      <c r="J9" s="76" t="s">
        <v>13</v>
      </c>
      <c r="K9" s="85" t="s">
        <v>14</v>
      </c>
      <c r="L9" s="85" t="s">
        <v>15</v>
      </c>
      <c r="M9" s="76" t="s">
        <v>16</v>
      </c>
      <c r="N9" s="76" t="s">
        <v>11</v>
      </c>
      <c r="O9" s="76" t="s">
        <v>11</v>
      </c>
      <c r="P9" s="76" t="s">
        <v>12</v>
      </c>
      <c r="Q9" s="76" t="s">
        <v>13</v>
      </c>
      <c r="R9" s="85" t="s">
        <v>14</v>
      </c>
      <c r="S9" s="85" t="s">
        <v>15</v>
      </c>
      <c r="T9" s="76" t="s">
        <v>16</v>
      </c>
      <c r="U9" s="76" t="s">
        <v>11</v>
      </c>
      <c r="V9" s="76" t="s">
        <v>11</v>
      </c>
      <c r="W9" s="76" t="s">
        <v>12</v>
      </c>
      <c r="X9" s="76" t="s">
        <v>13</v>
      </c>
      <c r="Y9" s="85" t="s">
        <v>14</v>
      </c>
      <c r="Z9" s="85" t="s">
        <v>15</v>
      </c>
      <c r="AA9" s="76" t="s">
        <v>16</v>
      </c>
      <c r="AB9" s="76" t="s">
        <v>11</v>
      </c>
      <c r="AC9" s="76" t="s">
        <v>11</v>
      </c>
      <c r="AD9" s="76" t="s">
        <v>12</v>
      </c>
      <c r="AE9" s="76" t="s">
        <v>13</v>
      </c>
      <c r="AF9" s="85" t="s">
        <v>14</v>
      </c>
      <c r="AG9" s="636" t="s">
        <v>17</v>
      </c>
      <c r="AH9" s="427"/>
      <c r="AI9" s="427"/>
      <c r="AJ9" s="428"/>
      <c r="AK9" s="36"/>
      <c r="AL9" s="36"/>
      <c r="AM9" s="36"/>
      <c r="AN9" s="36"/>
      <c r="AO9" s="36"/>
      <c r="AP9" s="36"/>
      <c r="AQ9" s="36"/>
      <c r="AR9" s="36"/>
      <c r="AS9" s="36"/>
      <c r="AT9" s="36"/>
    </row>
    <row r="10" spans="1:46" ht="15.75">
      <c r="A10" s="514"/>
      <c r="B10" s="414"/>
      <c r="C10" s="10">
        <v>1</v>
      </c>
      <c r="D10" s="10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10">
        <v>8</v>
      </c>
      <c r="K10" s="10">
        <v>9</v>
      </c>
      <c r="L10" s="7">
        <v>10</v>
      </c>
      <c r="M10" s="7">
        <v>11</v>
      </c>
      <c r="N10" s="7">
        <v>12</v>
      </c>
      <c r="O10" s="7">
        <v>13</v>
      </c>
      <c r="P10" s="7">
        <v>14</v>
      </c>
      <c r="Q10" s="10">
        <v>15</v>
      </c>
      <c r="R10" s="10">
        <v>16</v>
      </c>
      <c r="S10" s="7">
        <v>17</v>
      </c>
      <c r="T10" s="7">
        <v>18</v>
      </c>
      <c r="U10" s="7">
        <v>19</v>
      </c>
      <c r="V10" s="7">
        <v>20</v>
      </c>
      <c r="W10" s="7">
        <v>21</v>
      </c>
      <c r="X10" s="10">
        <v>22</v>
      </c>
      <c r="Y10" s="10">
        <v>23</v>
      </c>
      <c r="Z10" s="7">
        <v>24</v>
      </c>
      <c r="AA10" s="7">
        <v>25</v>
      </c>
      <c r="AB10" s="7">
        <v>26</v>
      </c>
      <c r="AC10" s="7">
        <v>27</v>
      </c>
      <c r="AD10" s="7">
        <v>28</v>
      </c>
      <c r="AE10" s="10">
        <v>29</v>
      </c>
      <c r="AF10" s="10">
        <v>30</v>
      </c>
      <c r="AG10" s="414"/>
      <c r="AH10" s="425"/>
      <c r="AI10" s="425"/>
      <c r="AJ10" s="508"/>
      <c r="AK10" s="36"/>
      <c r="AL10" s="36"/>
      <c r="AM10" s="36"/>
      <c r="AN10" s="36"/>
      <c r="AO10" s="36"/>
      <c r="AP10" s="36"/>
      <c r="AQ10" s="36"/>
      <c r="AR10" s="36"/>
      <c r="AS10" s="36"/>
      <c r="AT10" s="36"/>
    </row>
    <row r="11" spans="1:46" ht="15.75">
      <c r="A11" s="52" t="s">
        <v>102</v>
      </c>
      <c r="B11" s="637" t="s">
        <v>103</v>
      </c>
      <c r="C11" s="53"/>
      <c r="D11" s="54"/>
      <c r="E11" s="55" t="s">
        <v>28</v>
      </c>
      <c r="F11" s="56" t="s">
        <v>28</v>
      </c>
      <c r="G11" s="56" t="s">
        <v>28</v>
      </c>
      <c r="H11" s="57" t="s">
        <v>28</v>
      </c>
      <c r="I11" s="58" t="s">
        <v>28</v>
      </c>
      <c r="J11" s="54" t="s">
        <v>23</v>
      </c>
      <c r="K11" s="54" t="s">
        <v>23</v>
      </c>
      <c r="L11" s="58" t="s">
        <v>28</v>
      </c>
      <c r="M11" s="56" t="s">
        <v>28</v>
      </c>
      <c r="N11" s="56" t="s">
        <v>28</v>
      </c>
      <c r="O11" s="57" t="s">
        <v>28</v>
      </c>
      <c r="P11" s="58" t="s">
        <v>28</v>
      </c>
      <c r="Q11" s="54"/>
      <c r="R11" s="54"/>
      <c r="S11" s="58" t="s">
        <v>28</v>
      </c>
      <c r="T11" s="56" t="s">
        <v>28</v>
      </c>
      <c r="U11" s="56" t="s">
        <v>28</v>
      </c>
      <c r="V11" s="56" t="s">
        <v>28</v>
      </c>
      <c r="W11" s="57" t="s">
        <v>28</v>
      </c>
      <c r="X11" s="54" t="s">
        <v>23</v>
      </c>
      <c r="Y11" s="54" t="s">
        <v>23</v>
      </c>
      <c r="Z11" s="58" t="s">
        <v>28</v>
      </c>
      <c r="AA11" s="56" t="s">
        <v>28</v>
      </c>
      <c r="AB11" s="56" t="s">
        <v>28</v>
      </c>
      <c r="AC11" s="57" t="s">
        <v>28</v>
      </c>
      <c r="AD11" s="58" t="s">
        <v>28</v>
      </c>
      <c r="AE11" s="54"/>
      <c r="AF11" s="54"/>
      <c r="AG11" s="630">
        <v>168</v>
      </c>
      <c r="AH11" s="427"/>
      <c r="AI11" s="427"/>
      <c r="AJ11" s="428"/>
      <c r="AK11" s="36"/>
      <c r="AL11" s="36"/>
      <c r="AM11" s="36"/>
      <c r="AN11" s="36"/>
      <c r="AO11" s="36"/>
      <c r="AP11" s="36"/>
      <c r="AQ11" s="36"/>
      <c r="AR11" s="36"/>
      <c r="AS11" s="36"/>
      <c r="AT11" s="36"/>
    </row>
    <row r="12" spans="1:46" ht="15.75">
      <c r="A12" s="59" t="s">
        <v>104</v>
      </c>
      <c r="B12" s="514"/>
      <c r="C12" s="60"/>
      <c r="D12" s="61"/>
      <c r="E12" s="62">
        <v>6</v>
      </c>
      <c r="F12" s="56">
        <v>6</v>
      </c>
      <c r="G12" s="56">
        <v>6</v>
      </c>
      <c r="H12" s="63">
        <v>6</v>
      </c>
      <c r="I12" s="64">
        <v>6</v>
      </c>
      <c r="J12" s="61">
        <v>12</v>
      </c>
      <c r="K12" s="61">
        <v>12</v>
      </c>
      <c r="L12" s="64">
        <v>6</v>
      </c>
      <c r="M12" s="56">
        <v>6</v>
      </c>
      <c r="N12" s="56">
        <v>6</v>
      </c>
      <c r="O12" s="63">
        <v>6</v>
      </c>
      <c r="P12" s="64">
        <v>6</v>
      </c>
      <c r="Q12" s="61"/>
      <c r="R12" s="61"/>
      <c r="S12" s="64">
        <v>6</v>
      </c>
      <c r="T12" s="56">
        <v>6</v>
      </c>
      <c r="U12" s="56">
        <v>6</v>
      </c>
      <c r="V12" s="56">
        <v>6</v>
      </c>
      <c r="W12" s="63">
        <v>6</v>
      </c>
      <c r="X12" s="61">
        <v>12</v>
      </c>
      <c r="Y12" s="61">
        <v>12</v>
      </c>
      <c r="Z12" s="64">
        <v>6</v>
      </c>
      <c r="AA12" s="56">
        <v>6</v>
      </c>
      <c r="AB12" s="56">
        <v>6</v>
      </c>
      <c r="AC12" s="63">
        <v>6</v>
      </c>
      <c r="AD12" s="64">
        <v>6</v>
      </c>
      <c r="AE12" s="61"/>
      <c r="AF12" s="61"/>
      <c r="AG12" s="425"/>
      <c r="AH12" s="425"/>
      <c r="AI12" s="425"/>
      <c r="AJ12" s="508"/>
      <c r="AK12" s="36"/>
      <c r="AL12" s="36"/>
      <c r="AM12" s="36"/>
      <c r="AN12" s="36"/>
      <c r="AO12" s="36"/>
      <c r="AP12" s="36"/>
      <c r="AQ12" s="36"/>
      <c r="AR12" s="36"/>
      <c r="AS12" s="36"/>
      <c r="AT12" s="36"/>
    </row>
    <row r="13" spans="1:46" ht="15.75">
      <c r="A13" s="65" t="s">
        <v>105</v>
      </c>
      <c r="B13" s="637" t="s">
        <v>103</v>
      </c>
      <c r="C13" s="60" t="s">
        <v>23</v>
      </c>
      <c r="D13" s="61" t="s">
        <v>23</v>
      </c>
      <c r="E13" s="62" t="s">
        <v>11</v>
      </c>
      <c r="F13" s="56" t="s">
        <v>11</v>
      </c>
      <c r="G13" s="56" t="s">
        <v>11</v>
      </c>
      <c r="H13" s="63" t="s">
        <v>11</v>
      </c>
      <c r="I13" s="64" t="s">
        <v>11</v>
      </c>
      <c r="J13" s="61"/>
      <c r="K13" s="61"/>
      <c r="L13" s="64" t="s">
        <v>11</v>
      </c>
      <c r="M13" s="56" t="s">
        <v>11</v>
      </c>
      <c r="N13" s="56" t="s">
        <v>11</v>
      </c>
      <c r="O13" s="63" t="s">
        <v>11</v>
      </c>
      <c r="P13" s="64" t="s">
        <v>11</v>
      </c>
      <c r="Q13" s="61" t="s">
        <v>23</v>
      </c>
      <c r="R13" s="61" t="s">
        <v>23</v>
      </c>
      <c r="S13" s="64" t="s">
        <v>11</v>
      </c>
      <c r="T13" s="56" t="s">
        <v>11</v>
      </c>
      <c r="U13" s="56" t="s">
        <v>11</v>
      </c>
      <c r="V13" s="56" t="s">
        <v>11</v>
      </c>
      <c r="W13" s="63" t="s">
        <v>11</v>
      </c>
      <c r="X13" s="61"/>
      <c r="Y13" s="61"/>
      <c r="Z13" s="64" t="s">
        <v>11</v>
      </c>
      <c r="AA13" s="56" t="s">
        <v>11</v>
      </c>
      <c r="AB13" s="56" t="s">
        <v>11</v>
      </c>
      <c r="AC13" s="63" t="s">
        <v>11</v>
      </c>
      <c r="AD13" s="64" t="s">
        <v>11</v>
      </c>
      <c r="AE13" s="61" t="s">
        <v>23</v>
      </c>
      <c r="AF13" s="61" t="s">
        <v>23</v>
      </c>
      <c r="AG13" s="630">
        <v>168</v>
      </c>
      <c r="AH13" s="427"/>
      <c r="AI13" s="427"/>
      <c r="AJ13" s="428"/>
      <c r="AK13" s="36"/>
      <c r="AL13" s="36"/>
      <c r="AM13" s="36"/>
      <c r="AN13" s="36"/>
      <c r="AO13" s="36"/>
      <c r="AP13" s="36"/>
      <c r="AQ13" s="36"/>
      <c r="AR13" s="36"/>
      <c r="AS13" s="36"/>
      <c r="AT13" s="36"/>
    </row>
    <row r="14" spans="1:46" ht="15.75">
      <c r="A14" s="59" t="s">
        <v>104</v>
      </c>
      <c r="B14" s="514"/>
      <c r="C14" s="60">
        <v>12</v>
      </c>
      <c r="D14" s="61">
        <v>12</v>
      </c>
      <c r="E14" s="62">
        <v>6</v>
      </c>
      <c r="F14" s="64">
        <v>6</v>
      </c>
      <c r="G14" s="64">
        <v>6</v>
      </c>
      <c r="H14" s="63">
        <v>6</v>
      </c>
      <c r="I14" s="64">
        <v>6</v>
      </c>
      <c r="J14" s="61"/>
      <c r="K14" s="61"/>
      <c r="L14" s="64">
        <v>6</v>
      </c>
      <c r="M14" s="64">
        <v>6</v>
      </c>
      <c r="N14" s="64">
        <v>6</v>
      </c>
      <c r="O14" s="63">
        <v>6</v>
      </c>
      <c r="P14" s="64">
        <v>6</v>
      </c>
      <c r="Q14" s="61">
        <v>12</v>
      </c>
      <c r="R14" s="61">
        <v>12</v>
      </c>
      <c r="S14" s="64">
        <v>6</v>
      </c>
      <c r="T14" s="64">
        <v>6</v>
      </c>
      <c r="U14" s="64">
        <v>6</v>
      </c>
      <c r="V14" s="64">
        <v>6</v>
      </c>
      <c r="W14" s="63">
        <v>6</v>
      </c>
      <c r="X14" s="61"/>
      <c r="Y14" s="61"/>
      <c r="Z14" s="64">
        <v>6</v>
      </c>
      <c r="AA14" s="56">
        <v>6</v>
      </c>
      <c r="AB14" s="56">
        <v>6</v>
      </c>
      <c r="AC14" s="63">
        <v>6</v>
      </c>
      <c r="AD14" s="64">
        <v>6</v>
      </c>
      <c r="AE14" s="61">
        <v>12</v>
      </c>
      <c r="AF14" s="61">
        <v>12</v>
      </c>
      <c r="AG14" s="425"/>
      <c r="AH14" s="425"/>
      <c r="AI14" s="425"/>
      <c r="AJ14" s="508"/>
      <c r="AK14" s="36"/>
      <c r="AL14" s="36"/>
      <c r="AM14" s="36"/>
      <c r="AN14" s="36"/>
      <c r="AO14" s="36"/>
      <c r="AP14" s="36"/>
      <c r="AQ14" s="36"/>
      <c r="AR14" s="36"/>
      <c r="AS14" s="36"/>
      <c r="AT14" s="36"/>
    </row>
    <row r="15" spans="1:46" ht="15.75">
      <c r="A15" s="36"/>
      <c r="B15" s="36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36"/>
      <c r="W15" s="36"/>
      <c r="X15" s="36"/>
      <c r="Y15" s="36"/>
      <c r="Z15" s="49"/>
      <c r="AA15" s="49"/>
      <c r="AB15" s="49"/>
      <c r="AC15" s="631" t="s">
        <v>106</v>
      </c>
      <c r="AD15" s="341"/>
      <c r="AE15" s="341"/>
      <c r="AF15" s="342"/>
      <c r="AG15" s="632">
        <f>SUM(AG11:AJ14)</f>
        <v>336</v>
      </c>
      <c r="AH15" s="343"/>
      <c r="AI15" s="571"/>
      <c r="AJ15" s="423"/>
      <c r="AK15" s="423"/>
      <c r="AL15" s="423"/>
      <c r="AM15" s="36"/>
      <c r="AN15" s="36"/>
      <c r="AO15" s="36"/>
      <c r="AP15" s="36"/>
      <c r="AQ15" s="36"/>
      <c r="AR15" s="36"/>
      <c r="AS15" s="36"/>
      <c r="AT15" s="36"/>
    </row>
    <row r="16" spans="1:46" ht="15.7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</row>
    <row r="17" spans="1:46" ht="15.75">
      <c r="A17" s="66" t="s">
        <v>107</v>
      </c>
      <c r="B17" s="638" t="s">
        <v>108</v>
      </c>
      <c r="C17" s="343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634" t="s">
        <v>86</v>
      </c>
      <c r="AF17" s="427"/>
      <c r="AG17" s="428"/>
      <c r="AH17" s="67" t="s">
        <v>11</v>
      </c>
      <c r="AI17" s="633" t="s">
        <v>92</v>
      </c>
      <c r="AJ17" s="341"/>
      <c r="AK17" s="341"/>
      <c r="AL17" s="36"/>
      <c r="AM17" s="36"/>
      <c r="AN17" s="36"/>
      <c r="AO17" s="36"/>
      <c r="AP17" s="36"/>
      <c r="AQ17" s="36"/>
      <c r="AR17" s="36"/>
      <c r="AS17" s="36"/>
      <c r="AT17" s="36"/>
    </row>
    <row r="18" spans="1:46" ht="15.75">
      <c r="A18" s="68" t="s">
        <v>109</v>
      </c>
      <c r="B18" s="639"/>
      <c r="C18" s="508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422"/>
      <c r="AF18" s="423"/>
      <c r="AG18" s="429"/>
      <c r="AH18" s="69" t="s">
        <v>28</v>
      </c>
      <c r="AI18" s="633" t="s">
        <v>93</v>
      </c>
      <c r="AJ18" s="341"/>
      <c r="AK18" s="341"/>
      <c r="AL18" s="36"/>
      <c r="AM18" s="36"/>
      <c r="AN18" s="36"/>
      <c r="AO18" s="36"/>
      <c r="AP18" s="36"/>
      <c r="AQ18" s="36"/>
      <c r="AR18" s="36"/>
      <c r="AS18" s="36"/>
      <c r="AT18" s="36"/>
    </row>
    <row r="19" spans="1:46" ht="15.75">
      <c r="A19" s="68" t="s">
        <v>110</v>
      </c>
      <c r="B19" s="639"/>
      <c r="C19" s="508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422"/>
      <c r="AF19" s="423"/>
      <c r="AG19" s="429"/>
      <c r="AH19" s="69" t="s">
        <v>83</v>
      </c>
      <c r="AI19" s="633" t="s">
        <v>94</v>
      </c>
      <c r="AJ19" s="341"/>
      <c r="AK19" s="341"/>
      <c r="AL19" s="36"/>
      <c r="AM19" s="36"/>
      <c r="AN19" s="36"/>
      <c r="AO19" s="36"/>
      <c r="AP19" s="36"/>
      <c r="AQ19" s="36"/>
      <c r="AR19" s="36"/>
      <c r="AS19" s="36"/>
      <c r="AT19" s="36"/>
    </row>
    <row r="20" spans="1:46" ht="15.75">
      <c r="A20" s="68" t="s">
        <v>111</v>
      </c>
      <c r="B20" s="639"/>
      <c r="C20" s="508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422"/>
      <c r="AF20" s="423"/>
      <c r="AG20" s="429"/>
      <c r="AH20" s="69" t="s">
        <v>16</v>
      </c>
      <c r="AI20" s="633" t="s">
        <v>96</v>
      </c>
      <c r="AJ20" s="341"/>
      <c r="AK20" s="341"/>
      <c r="AL20" s="36"/>
      <c r="AM20" s="36"/>
      <c r="AN20" s="36"/>
      <c r="AO20" s="36"/>
      <c r="AP20" s="36"/>
      <c r="AQ20" s="36"/>
      <c r="AR20" s="36"/>
      <c r="AS20" s="36"/>
      <c r="AT20" s="36"/>
    </row>
    <row r="21" spans="1:46" ht="15.7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422"/>
      <c r="AF21" s="423"/>
      <c r="AG21" s="429"/>
      <c r="AH21" s="70" t="s">
        <v>23</v>
      </c>
      <c r="AI21" s="633" t="s">
        <v>95</v>
      </c>
      <c r="AJ21" s="341"/>
      <c r="AK21" s="341"/>
      <c r="AL21" s="36"/>
      <c r="AM21" s="36"/>
      <c r="AN21" s="36"/>
      <c r="AO21" s="36"/>
      <c r="AP21" s="36"/>
      <c r="AQ21" s="36"/>
      <c r="AR21" s="36"/>
      <c r="AS21" s="36"/>
      <c r="AT21" s="36"/>
    </row>
    <row r="22" spans="1:46" ht="15.75" customHeight="1">
      <c r="A22" s="47"/>
      <c r="B22" s="50"/>
      <c r="C22" s="50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422"/>
      <c r="AF22" s="423"/>
      <c r="AG22" s="429"/>
      <c r="AH22" s="67" t="s">
        <v>112</v>
      </c>
      <c r="AI22" s="633" t="s">
        <v>113</v>
      </c>
      <c r="AJ22" s="341"/>
      <c r="AK22" s="341"/>
      <c r="AL22" s="36"/>
      <c r="AM22" s="36"/>
      <c r="AN22" s="36"/>
      <c r="AO22" s="36"/>
      <c r="AP22" s="36"/>
      <c r="AQ22" s="36"/>
      <c r="AR22" s="36"/>
      <c r="AS22" s="36"/>
      <c r="AT22" s="36"/>
    </row>
    <row r="23" spans="1:46" ht="15.7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422"/>
      <c r="AF23" s="423"/>
      <c r="AG23" s="429"/>
      <c r="AH23" s="69" t="s">
        <v>29</v>
      </c>
      <c r="AI23" s="71" t="s">
        <v>114</v>
      </c>
      <c r="AJ23" s="71"/>
      <c r="AK23" s="71"/>
      <c r="AL23" s="36"/>
      <c r="AM23" s="36"/>
      <c r="AN23" s="36"/>
      <c r="AO23" s="36"/>
      <c r="AP23" s="36"/>
      <c r="AQ23" s="36"/>
      <c r="AR23" s="36"/>
      <c r="AS23" s="36"/>
      <c r="AT23" s="36"/>
    </row>
    <row r="24" spans="1:46" ht="15.7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422"/>
      <c r="AF24" s="423"/>
      <c r="AG24" s="429"/>
      <c r="AH24" s="69" t="s">
        <v>115</v>
      </c>
      <c r="AI24" s="71" t="s">
        <v>116</v>
      </c>
      <c r="AJ24" s="71"/>
      <c r="AK24" s="71"/>
      <c r="AL24" s="36"/>
      <c r="AM24" s="36"/>
      <c r="AN24" s="36"/>
      <c r="AO24" s="36"/>
      <c r="AP24" s="36"/>
      <c r="AQ24" s="36"/>
      <c r="AR24" s="36"/>
      <c r="AS24" s="36"/>
      <c r="AT24" s="36"/>
    </row>
    <row r="25" spans="1:46" ht="15.7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422"/>
      <c r="AF25" s="423"/>
      <c r="AG25" s="429"/>
      <c r="AH25" s="69" t="s">
        <v>117</v>
      </c>
      <c r="AI25" s="71" t="s">
        <v>118</v>
      </c>
      <c r="AJ25" s="71"/>
      <c r="AK25" s="71"/>
      <c r="AL25" s="36"/>
      <c r="AM25" s="36"/>
      <c r="AN25" s="36"/>
      <c r="AO25" s="36"/>
      <c r="AP25" s="36"/>
      <c r="AQ25" s="36"/>
      <c r="AR25" s="36"/>
      <c r="AS25" s="36"/>
      <c r="AT25" s="36"/>
    </row>
    <row r="26" spans="1:46" ht="15.7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414"/>
      <c r="AF26" s="425"/>
      <c r="AG26" s="508"/>
      <c r="AH26" s="69" t="s">
        <v>68</v>
      </c>
      <c r="AI26" s="71" t="s">
        <v>119</v>
      </c>
      <c r="AJ26" s="71"/>
      <c r="AK26" s="71"/>
      <c r="AL26" s="36"/>
      <c r="AM26" s="36"/>
      <c r="AN26" s="36"/>
      <c r="AO26" s="36"/>
      <c r="AP26" s="36"/>
      <c r="AQ26" s="36"/>
      <c r="AR26" s="36"/>
      <c r="AS26" s="36"/>
      <c r="AT26" s="36"/>
    </row>
    <row r="27" spans="1:46" ht="15.7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50"/>
      <c r="AF27" s="50"/>
      <c r="AG27" s="50"/>
      <c r="AH27" s="47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</row>
    <row r="28" spans="1:46" ht="15.7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50"/>
      <c r="AF28" s="50"/>
      <c r="AG28" s="50"/>
      <c r="AH28" s="47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</row>
    <row r="29" spans="1:46" ht="15.7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</row>
    <row r="30" spans="1:46" ht="15.7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629" t="s">
        <v>120</v>
      </c>
      <c r="AF30" s="427"/>
      <c r="AG30" s="427"/>
      <c r="AH30" s="427"/>
      <c r="AI30" s="427"/>
      <c r="AJ30" s="427"/>
      <c r="AK30" s="36"/>
      <c r="AL30" s="36"/>
      <c r="AM30" s="36"/>
      <c r="AN30" s="36"/>
      <c r="AO30" s="36"/>
      <c r="AP30" s="36"/>
      <c r="AQ30" s="36"/>
      <c r="AR30" s="36"/>
      <c r="AS30" s="36"/>
      <c r="AT30" s="36"/>
    </row>
    <row r="31" spans="1:46" ht="15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</row>
    <row r="32" spans="1:46" ht="15.7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</row>
    <row r="33" spans="1:46" ht="15.75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</row>
    <row r="34" spans="1:46" ht="15.7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</row>
    <row r="35" spans="1:46" ht="15.7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</row>
    <row r="36" spans="1:46" ht="15.7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</row>
    <row r="37" spans="1:46" ht="15.7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</row>
    <row r="38" spans="1:46" ht="15.7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</row>
    <row r="39" spans="1:46" ht="15.7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</row>
    <row r="40" spans="1:46" ht="15.7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</row>
    <row r="41" spans="1:46" ht="15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</row>
    <row r="42" spans="1:46" ht="15.7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</row>
    <row r="43" spans="1:46" ht="15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</row>
    <row r="44" spans="1:46" ht="15.7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</row>
    <row r="45" spans="1:46" ht="15.7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</row>
    <row r="46" spans="1:46" ht="15.7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</row>
    <row r="47" spans="1:46" ht="15.7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</row>
    <row r="48" spans="1:46" ht="15.7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</row>
    <row r="49" spans="1:46" ht="15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</row>
    <row r="50" spans="1:46" ht="15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</row>
    <row r="51" spans="1:46" ht="15.7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</row>
    <row r="52" spans="1:46" ht="15.7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</row>
    <row r="53" spans="1:46" ht="15.7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</row>
    <row r="54" spans="1:46" ht="15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</row>
    <row r="55" spans="1:46" ht="15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</row>
    <row r="56" spans="1:46" ht="15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</row>
    <row r="57" spans="1:46" ht="15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</row>
    <row r="58" spans="1:46" ht="15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</row>
    <row r="59" spans="1:46" ht="15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</row>
    <row r="60" spans="1:46" ht="15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</row>
    <row r="61" spans="1:46" ht="15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</row>
    <row r="62" spans="1:46" ht="15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</row>
    <row r="63" spans="1:46" ht="15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</row>
    <row r="64" spans="1:46" ht="15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</row>
    <row r="65" spans="1:46" ht="15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</row>
    <row r="66" spans="1:46" ht="15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</row>
    <row r="67" spans="1:46" ht="15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</row>
    <row r="68" spans="1:46" ht="15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</row>
    <row r="69" spans="1:46" ht="15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</row>
    <row r="70" spans="1:46" ht="15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</row>
    <row r="71" spans="1:46" ht="15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</row>
    <row r="72" spans="1:46" ht="15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</row>
    <row r="73" spans="1:46" ht="15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</row>
    <row r="74" spans="1:46" ht="15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</row>
    <row r="75" spans="1:46" ht="15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</row>
    <row r="76" spans="1:46" ht="15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</row>
    <row r="77" spans="1:46" ht="15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</row>
    <row r="78" spans="1:46" ht="15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</row>
    <row r="79" spans="1:46" ht="15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</row>
    <row r="80" spans="1:46" ht="15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</row>
    <row r="81" spans="1:46" ht="15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</row>
    <row r="82" spans="1:46" ht="15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</row>
    <row r="83" spans="1:46" ht="15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</row>
    <row r="84" spans="1:46" ht="15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</row>
    <row r="85" spans="1:46" ht="15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</row>
    <row r="86" spans="1:46" ht="15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</row>
    <row r="87" spans="1:46" ht="15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</row>
    <row r="88" spans="1:46" ht="15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</row>
    <row r="89" spans="1:46" ht="15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</row>
    <row r="90" spans="1:46" ht="15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</row>
    <row r="91" spans="1:46" ht="15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</row>
    <row r="92" spans="1:46" ht="15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</row>
    <row r="93" spans="1:46" ht="15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</row>
    <row r="94" spans="1:46" ht="15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</row>
    <row r="95" spans="1:46" ht="15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</row>
    <row r="96" spans="1:46" ht="15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</row>
    <row r="97" spans="1:46" ht="15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</row>
    <row r="98" spans="1:46" ht="15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</row>
    <row r="99" spans="1:46" ht="15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</row>
    <row r="100" spans="1:46" ht="15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</row>
    <row r="101" spans="1:46" ht="15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</row>
    <row r="102" spans="1:46" ht="15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</row>
    <row r="103" spans="1:46" ht="15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</row>
    <row r="104" spans="1:46" ht="15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</row>
    <row r="105" spans="1:46" ht="15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</row>
    <row r="106" spans="1:46" ht="15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</row>
    <row r="107" spans="1:46" ht="15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</row>
    <row r="108" spans="1:46" ht="15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</row>
    <row r="109" spans="1:46" ht="15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</row>
    <row r="110" spans="1:46" ht="15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</row>
    <row r="111" spans="1:46" ht="15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</row>
    <row r="112" spans="1:46" ht="15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</row>
    <row r="113" spans="1:46" ht="15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</row>
    <row r="114" spans="1:46" ht="15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</row>
    <row r="115" spans="1:46" ht="15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</row>
    <row r="116" spans="1:46" ht="15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</row>
    <row r="117" spans="1:46" ht="15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</row>
    <row r="118" spans="1:46" ht="15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</row>
    <row r="119" spans="1:46" ht="15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</row>
    <row r="120" spans="1:46" ht="15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</row>
    <row r="121" spans="1:46" ht="15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</row>
    <row r="122" spans="1:46" ht="15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</row>
    <row r="123" spans="1:46" ht="15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</row>
    <row r="124" spans="1:46" ht="15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</row>
    <row r="125" spans="1:46" ht="15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</row>
    <row r="126" spans="1:46" ht="15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</row>
    <row r="127" spans="1:46" ht="15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</row>
    <row r="128" spans="1:46" ht="15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</row>
    <row r="129" spans="1:46" ht="15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</row>
    <row r="130" spans="1:46" ht="15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</row>
    <row r="131" spans="1:46" ht="15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</row>
    <row r="132" spans="1:46" ht="15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</row>
    <row r="133" spans="1:46" ht="15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</row>
    <row r="134" spans="1:46" ht="15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</row>
    <row r="135" spans="1:46" ht="15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</row>
    <row r="136" spans="1:46" ht="15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</row>
    <row r="137" spans="1:46" ht="15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</row>
    <row r="138" spans="1:46" ht="15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</row>
    <row r="139" spans="1:46" ht="15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</row>
    <row r="140" spans="1:46" ht="15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</row>
    <row r="141" spans="1:46" ht="15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</row>
    <row r="142" spans="1:46" ht="15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</row>
    <row r="143" spans="1:46" ht="15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</row>
    <row r="144" spans="1:46" ht="15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</row>
    <row r="145" spans="1:46" ht="15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</row>
    <row r="146" spans="1:46" ht="15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</row>
    <row r="147" spans="1:46" ht="15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</row>
    <row r="148" spans="1:46" ht="15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</row>
    <row r="149" spans="1:46" ht="15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</row>
    <row r="150" spans="1:46" ht="15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</row>
    <row r="151" spans="1:46" ht="15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</row>
    <row r="152" spans="1:46" ht="15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</row>
    <row r="153" spans="1:46" ht="15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</row>
    <row r="154" spans="1:46" ht="15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</row>
    <row r="155" spans="1:46" ht="15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</row>
    <row r="156" spans="1:46" ht="15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</row>
    <row r="157" spans="1:46" ht="15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</row>
    <row r="158" spans="1:46" ht="15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</row>
    <row r="159" spans="1:46" ht="15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</row>
    <row r="160" spans="1:46" ht="15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</row>
    <row r="161" spans="1:46" ht="15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</row>
    <row r="162" spans="1:46" ht="15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</row>
    <row r="163" spans="1:46" ht="15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</row>
    <row r="164" spans="1:46" ht="15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</row>
    <row r="165" spans="1:46" ht="15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</row>
    <row r="166" spans="1:46" ht="15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</row>
    <row r="167" spans="1:46" ht="15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</row>
    <row r="168" spans="1:46" ht="15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</row>
    <row r="169" spans="1:46" ht="15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</row>
    <row r="170" spans="1:46" ht="15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</row>
    <row r="171" spans="1:46" ht="15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</row>
    <row r="172" spans="1:46" ht="15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</row>
    <row r="173" spans="1:46" ht="15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</row>
    <row r="174" spans="1:46" ht="15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</row>
    <row r="175" spans="1:46" ht="15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</row>
    <row r="176" spans="1:46" ht="15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</row>
    <row r="177" spans="1:46" ht="15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</row>
    <row r="178" spans="1:46" ht="15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</row>
    <row r="179" spans="1:46" ht="15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</row>
    <row r="180" spans="1:46" ht="15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</row>
    <row r="181" spans="1:46" ht="15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</row>
    <row r="182" spans="1:46" ht="15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</row>
    <row r="183" spans="1:46" ht="15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</row>
    <row r="184" spans="1:46" ht="15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</row>
    <row r="185" spans="1:46" ht="15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</row>
    <row r="186" spans="1:46" ht="15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</row>
    <row r="187" spans="1:46" ht="15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</row>
    <row r="188" spans="1:46" ht="15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</row>
    <row r="189" spans="1:46" ht="15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</row>
    <row r="190" spans="1:46" ht="15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</row>
    <row r="191" spans="1:46" ht="15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</row>
    <row r="192" spans="1:46" ht="15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</row>
    <row r="193" spans="1:46" ht="15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</row>
    <row r="194" spans="1:46" ht="15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</row>
    <row r="195" spans="1:46" ht="15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</row>
    <row r="196" spans="1:46" ht="15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</row>
    <row r="197" spans="1:46" ht="15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</row>
    <row r="198" spans="1:46" ht="15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</row>
    <row r="199" spans="1:46" ht="15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</row>
    <row r="200" spans="1:46" ht="15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</row>
    <row r="201" spans="1:46" ht="15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</row>
    <row r="202" spans="1:46" ht="15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</row>
    <row r="203" spans="1:46" ht="15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</row>
    <row r="204" spans="1:46" ht="15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</row>
    <row r="205" spans="1:46" ht="15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</row>
    <row r="206" spans="1:46" ht="15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</row>
    <row r="207" spans="1:46" ht="15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</row>
    <row r="208" spans="1:46" ht="15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</row>
    <row r="209" spans="1:46" ht="15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</row>
    <row r="210" spans="1:46" ht="15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</row>
    <row r="211" spans="1:46" ht="15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</row>
    <row r="212" spans="1:46" ht="15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</row>
    <row r="213" spans="1:46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</row>
    <row r="214" spans="1:46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</row>
    <row r="215" spans="1:46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</row>
    <row r="216" spans="1:4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</row>
    <row r="217" spans="1:46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</row>
    <row r="218" spans="1:46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</row>
    <row r="219" spans="1:46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</row>
    <row r="220" spans="1:46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</row>
    <row r="221" spans="1:46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</row>
    <row r="222" spans="1:46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</row>
    <row r="223" spans="1:46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</row>
    <row r="224" spans="1:46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</row>
    <row r="225" spans="1:46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</row>
    <row r="226" spans="1:4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</row>
    <row r="227" spans="1:46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</row>
    <row r="228" spans="1:46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</row>
    <row r="229" spans="1:46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</row>
    <row r="230" spans="1:46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</row>
    <row r="231" spans="1:46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</row>
    <row r="232" spans="1:46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</row>
    <row r="233" spans="1:46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</row>
    <row r="234" spans="1:46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</row>
    <row r="235" spans="1:46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</row>
    <row r="236" spans="1:46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</row>
    <row r="237" spans="1:46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</row>
    <row r="238" spans="1:46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</row>
    <row r="239" spans="1:46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</row>
    <row r="240" spans="1:46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</row>
    <row r="241" spans="1:46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</row>
    <row r="242" spans="1:46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</row>
    <row r="243" spans="1:46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</row>
    <row r="244" spans="1:46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</row>
    <row r="245" spans="1:46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</row>
    <row r="246" spans="1:46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</row>
    <row r="247" spans="1:46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</row>
    <row r="248" spans="1:46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</row>
    <row r="249" spans="1:46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</row>
    <row r="250" spans="1:46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</row>
    <row r="251" spans="1:46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</row>
    <row r="252" spans="1:46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</row>
    <row r="253" spans="1:46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</row>
    <row r="254" spans="1:46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</row>
    <row r="255" spans="1:46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</row>
    <row r="256" spans="1:46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</row>
    <row r="257" spans="1:46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</row>
    <row r="258" spans="1:46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</row>
    <row r="259" spans="1:46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</row>
    <row r="260" spans="1:46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</row>
    <row r="261" spans="1:46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</row>
    <row r="262" spans="1:46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</row>
    <row r="263" spans="1:46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</row>
    <row r="264" spans="1:46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</row>
    <row r="265" spans="1:46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</row>
    <row r="266" spans="1:46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</row>
    <row r="267" spans="1:46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</row>
    <row r="268" spans="1:46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</row>
    <row r="269" spans="1:46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</row>
    <row r="270" spans="1:46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</row>
    <row r="271" spans="1:46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</row>
    <row r="272" spans="1:46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</row>
    <row r="273" spans="1:46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</row>
    <row r="274" spans="1:46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</row>
    <row r="275" spans="1:46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</row>
    <row r="276" spans="1:46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</row>
    <row r="277" spans="1:46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</row>
    <row r="278" spans="1:46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</row>
    <row r="279" spans="1:46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</row>
    <row r="280" spans="1:46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</row>
    <row r="281" spans="1:46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</row>
    <row r="282" spans="1:46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</row>
    <row r="283" spans="1:46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</row>
    <row r="284" spans="1:46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</row>
    <row r="285" spans="1:46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</row>
    <row r="286" spans="1:46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</row>
    <row r="287" spans="1:46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</row>
    <row r="288" spans="1:46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</row>
    <row r="289" spans="1:46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</row>
    <row r="290" spans="1:46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</row>
    <row r="291" spans="1:46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</row>
    <row r="292" spans="1:46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</row>
    <row r="293" spans="1:46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</row>
    <row r="294" spans="1:46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</row>
    <row r="295" spans="1:46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</row>
    <row r="296" spans="1:46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</row>
    <row r="297" spans="1:46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</row>
    <row r="298" spans="1:46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</row>
    <row r="299" spans="1:46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</row>
    <row r="300" spans="1:46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</row>
    <row r="301" spans="1:46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</row>
    <row r="302" spans="1:46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</row>
    <row r="303" spans="1:46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</row>
    <row r="304" spans="1:46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</row>
    <row r="305" spans="1:46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</row>
    <row r="306" spans="1:46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</row>
    <row r="307" spans="1:46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</row>
    <row r="308" spans="1:46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</row>
    <row r="309" spans="1:46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</row>
    <row r="310" spans="1:46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</row>
    <row r="311" spans="1:46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</row>
    <row r="312" spans="1:46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</row>
    <row r="313" spans="1:46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</row>
    <row r="314" spans="1:46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</row>
    <row r="315" spans="1:46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</row>
    <row r="316" spans="1:46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</row>
    <row r="317" spans="1:46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</row>
    <row r="318" spans="1:46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</row>
    <row r="319" spans="1:46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</row>
    <row r="320" spans="1:46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</row>
    <row r="321" spans="1:46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</row>
    <row r="322" spans="1:46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</row>
    <row r="323" spans="1:46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</row>
    <row r="324" spans="1:46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</row>
    <row r="325" spans="1:46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</row>
    <row r="326" spans="1:46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</row>
    <row r="327" spans="1:46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</row>
    <row r="328" spans="1:46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</row>
    <row r="329" spans="1:46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</row>
    <row r="330" spans="1:46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</row>
    <row r="331" spans="1:46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</row>
    <row r="332" spans="1:46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</row>
    <row r="333" spans="1:46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</row>
    <row r="334" spans="1:46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</row>
    <row r="335" spans="1:46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</row>
    <row r="336" spans="1:46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</row>
    <row r="337" spans="1:46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</row>
    <row r="338" spans="1:46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</row>
    <row r="339" spans="1:46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</row>
    <row r="340" spans="1:46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</row>
    <row r="341" spans="1:46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</row>
    <row r="342" spans="1:46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</row>
    <row r="343" spans="1:46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</row>
    <row r="344" spans="1:46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</row>
    <row r="345" spans="1:46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</row>
    <row r="346" spans="1:46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</row>
    <row r="347" spans="1:46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</row>
    <row r="348" spans="1:46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</row>
    <row r="349" spans="1:46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</row>
    <row r="350" spans="1:46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</row>
    <row r="351" spans="1:46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</row>
    <row r="352" spans="1:46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</row>
    <row r="353" spans="1:46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</row>
    <row r="354" spans="1:46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</row>
    <row r="355" spans="1:46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</row>
    <row r="356" spans="1:46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</row>
    <row r="357" spans="1:46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</row>
    <row r="358" spans="1:46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</row>
    <row r="359" spans="1:46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</row>
    <row r="360" spans="1:46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</row>
    <row r="361" spans="1:46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</row>
    <row r="362" spans="1:46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</row>
    <row r="363" spans="1:46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</row>
    <row r="364" spans="1:46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</row>
    <row r="365" spans="1:46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</row>
    <row r="366" spans="1:46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</row>
    <row r="367" spans="1:46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</row>
    <row r="368" spans="1:46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</row>
    <row r="369" spans="1:46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</row>
    <row r="370" spans="1:46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</row>
    <row r="371" spans="1:46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</row>
    <row r="372" spans="1:46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</row>
    <row r="373" spans="1:46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</row>
    <row r="374" spans="1:46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</row>
    <row r="375" spans="1:46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</row>
    <row r="376" spans="1:46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</row>
    <row r="377" spans="1:46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</row>
    <row r="378" spans="1:46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</row>
    <row r="379" spans="1:46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</row>
    <row r="380" spans="1:46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</row>
    <row r="381" spans="1:46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</row>
    <row r="382" spans="1:46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</row>
    <row r="383" spans="1:46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</row>
    <row r="384" spans="1:46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</row>
    <row r="385" spans="1:46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</row>
    <row r="386" spans="1:46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</row>
    <row r="387" spans="1:46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</row>
    <row r="388" spans="1:46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</row>
    <row r="389" spans="1:46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</row>
    <row r="390" spans="1:46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</row>
    <row r="391" spans="1:46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</row>
    <row r="392" spans="1:46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</row>
    <row r="393" spans="1:46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</row>
    <row r="394" spans="1:46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</row>
    <row r="395" spans="1:46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</row>
    <row r="396" spans="1:46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</row>
    <row r="397" spans="1:46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</row>
    <row r="398" spans="1:46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</row>
    <row r="399" spans="1:46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</row>
    <row r="400" spans="1:46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</row>
    <row r="401" spans="1:46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</row>
    <row r="402" spans="1:46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</row>
    <row r="403" spans="1:46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</row>
    <row r="404" spans="1:46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</row>
    <row r="405" spans="1:46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</row>
    <row r="406" spans="1:46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</row>
    <row r="407" spans="1:46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</row>
    <row r="408" spans="1:46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</row>
    <row r="409" spans="1:46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</row>
    <row r="410" spans="1:46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</row>
    <row r="411" spans="1:46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</row>
    <row r="412" spans="1:46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</row>
    <row r="413" spans="1:46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</row>
    <row r="414" spans="1:46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</row>
    <row r="415" spans="1:46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</row>
    <row r="416" spans="1:46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</row>
    <row r="417" spans="1:46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</row>
    <row r="418" spans="1:46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</row>
    <row r="419" spans="1:46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</row>
    <row r="420" spans="1:46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</row>
    <row r="421" spans="1:46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</row>
    <row r="422" spans="1:46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</row>
    <row r="423" spans="1:46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</row>
    <row r="424" spans="1:46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</row>
    <row r="425" spans="1:46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</row>
    <row r="426" spans="1:46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</row>
    <row r="427" spans="1:46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</row>
    <row r="428" spans="1:46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</row>
    <row r="429" spans="1:46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</row>
    <row r="430" spans="1:46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</row>
    <row r="431" spans="1:46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</row>
    <row r="432" spans="1:46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</row>
    <row r="433" spans="1:46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</row>
    <row r="434" spans="1:46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</row>
    <row r="435" spans="1:46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</row>
    <row r="436" spans="1:46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</row>
    <row r="437" spans="1:46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</row>
    <row r="438" spans="1:46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</row>
    <row r="439" spans="1:46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</row>
    <row r="440" spans="1:46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</row>
    <row r="441" spans="1:46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</row>
    <row r="442" spans="1:46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</row>
    <row r="443" spans="1:46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</row>
    <row r="444" spans="1:46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</row>
    <row r="445" spans="1:46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</row>
    <row r="446" spans="1:46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</row>
    <row r="447" spans="1:46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</row>
    <row r="448" spans="1:46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</row>
    <row r="449" spans="1:46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</row>
    <row r="450" spans="1:46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</row>
    <row r="451" spans="1:46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</row>
    <row r="452" spans="1:46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</row>
    <row r="453" spans="1:46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</row>
    <row r="454" spans="1:46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</row>
    <row r="455" spans="1:46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</row>
    <row r="456" spans="1:46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</row>
    <row r="457" spans="1:46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</row>
    <row r="458" spans="1:46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</row>
    <row r="459" spans="1:46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</row>
    <row r="460" spans="1:46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</row>
    <row r="461" spans="1:46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</row>
    <row r="462" spans="1:46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</row>
    <row r="463" spans="1:46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</row>
    <row r="464" spans="1:46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</row>
    <row r="465" spans="1:46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</row>
    <row r="466" spans="1:46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</row>
    <row r="467" spans="1:46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</row>
    <row r="468" spans="1:46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</row>
    <row r="469" spans="1:46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</row>
    <row r="470" spans="1:46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</row>
    <row r="471" spans="1:46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</row>
    <row r="472" spans="1:46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</row>
    <row r="473" spans="1:46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</row>
    <row r="474" spans="1:46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</row>
    <row r="475" spans="1:46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</row>
    <row r="476" spans="1:46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</row>
    <row r="477" spans="1:46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</row>
    <row r="478" spans="1:46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</row>
    <row r="479" spans="1:46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</row>
    <row r="480" spans="1:46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</row>
    <row r="481" spans="1:46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</row>
    <row r="482" spans="1:46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</row>
    <row r="483" spans="1:46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</row>
    <row r="484" spans="1:46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</row>
    <row r="485" spans="1:46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</row>
    <row r="486" spans="1:46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</row>
    <row r="487" spans="1:46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</row>
    <row r="488" spans="1:46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</row>
    <row r="489" spans="1:46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</row>
    <row r="490" spans="1:46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</row>
    <row r="491" spans="1:46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</row>
    <row r="492" spans="1:46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</row>
    <row r="493" spans="1:46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</row>
    <row r="494" spans="1:46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</row>
    <row r="495" spans="1:46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</row>
    <row r="496" spans="1:46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</row>
    <row r="497" spans="1:46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</row>
    <row r="498" spans="1:46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</row>
    <row r="499" spans="1:46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</row>
    <row r="500" spans="1:46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</row>
    <row r="501" spans="1:46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</row>
    <row r="502" spans="1:46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</row>
    <row r="503" spans="1:46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</row>
    <row r="504" spans="1:46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</row>
    <row r="505" spans="1:46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</row>
    <row r="506" spans="1:46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</row>
    <row r="507" spans="1:46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</row>
    <row r="508" spans="1:46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</row>
    <row r="509" spans="1:46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</row>
    <row r="510" spans="1:46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</row>
    <row r="511" spans="1:46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</row>
    <row r="512" spans="1:46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</row>
    <row r="513" spans="1:46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</row>
    <row r="514" spans="1:46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</row>
    <row r="515" spans="1:46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</row>
    <row r="516" spans="1:46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</row>
    <row r="517" spans="1:46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</row>
    <row r="518" spans="1:46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</row>
    <row r="519" spans="1:46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</row>
    <row r="520" spans="1:46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</row>
    <row r="521" spans="1:46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</row>
    <row r="522" spans="1:46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</row>
    <row r="523" spans="1:46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</row>
    <row r="524" spans="1:46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</row>
    <row r="525" spans="1:46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</row>
    <row r="526" spans="1:46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</row>
    <row r="527" spans="1:46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</row>
    <row r="528" spans="1:46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</row>
    <row r="529" spans="1:46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</row>
    <row r="530" spans="1:46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</row>
    <row r="531" spans="1:46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</row>
    <row r="532" spans="1:46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</row>
    <row r="533" spans="1:46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</row>
    <row r="534" spans="1:46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</row>
    <row r="535" spans="1:46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</row>
    <row r="536" spans="1:46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</row>
    <row r="537" spans="1:46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</row>
    <row r="538" spans="1:46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</row>
    <row r="539" spans="1:46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</row>
    <row r="540" spans="1:46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</row>
    <row r="541" spans="1:46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</row>
    <row r="542" spans="1:46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</row>
    <row r="543" spans="1:46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</row>
    <row r="544" spans="1:46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</row>
    <row r="545" spans="1:46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</row>
    <row r="546" spans="1:46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</row>
    <row r="547" spans="1:46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</row>
    <row r="548" spans="1:46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</row>
    <row r="549" spans="1:46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</row>
    <row r="550" spans="1:46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</row>
    <row r="551" spans="1:46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</row>
    <row r="552" spans="1:46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</row>
    <row r="553" spans="1:46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</row>
    <row r="554" spans="1:46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</row>
    <row r="555" spans="1:46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</row>
    <row r="556" spans="1:46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</row>
    <row r="557" spans="1:46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</row>
    <row r="558" spans="1:46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</row>
    <row r="559" spans="1:46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</row>
    <row r="560" spans="1:46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</row>
    <row r="561" spans="1:46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</row>
    <row r="562" spans="1:46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</row>
    <row r="563" spans="1:46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</row>
    <row r="564" spans="1:46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</row>
    <row r="565" spans="1:46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</row>
    <row r="566" spans="1:46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</row>
    <row r="567" spans="1:46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</row>
    <row r="568" spans="1:46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</row>
    <row r="569" spans="1:46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</row>
    <row r="570" spans="1:46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</row>
    <row r="571" spans="1:46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</row>
    <row r="572" spans="1:46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</row>
    <row r="573" spans="1:46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</row>
    <row r="574" spans="1:46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</row>
    <row r="575" spans="1:46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</row>
    <row r="576" spans="1:46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</row>
    <row r="577" spans="1:46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</row>
    <row r="578" spans="1:46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</row>
    <row r="579" spans="1:46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</row>
    <row r="580" spans="1:46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</row>
    <row r="581" spans="1:46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</row>
    <row r="582" spans="1:46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</row>
    <row r="583" spans="1:46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</row>
    <row r="584" spans="1:46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</row>
    <row r="585" spans="1:46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</row>
    <row r="586" spans="1:46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</row>
    <row r="587" spans="1:46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</row>
    <row r="588" spans="1:46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</row>
    <row r="589" spans="1:46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</row>
    <row r="590" spans="1:46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</row>
    <row r="591" spans="1:46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</row>
    <row r="592" spans="1:46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</row>
    <row r="593" spans="1:46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</row>
    <row r="594" spans="1:46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</row>
    <row r="595" spans="1:46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</row>
    <row r="596" spans="1:46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</row>
    <row r="597" spans="1:46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</row>
    <row r="598" spans="1:46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</row>
    <row r="599" spans="1:46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</row>
    <row r="600" spans="1:46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</row>
    <row r="601" spans="1:46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</row>
    <row r="602" spans="1:46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</row>
    <row r="603" spans="1:46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</row>
    <row r="604" spans="1:46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</row>
    <row r="605" spans="1:46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</row>
    <row r="606" spans="1:46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</row>
    <row r="607" spans="1:46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</row>
    <row r="608" spans="1:46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</row>
    <row r="609" spans="1:46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</row>
    <row r="610" spans="1:46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</row>
    <row r="611" spans="1:46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</row>
    <row r="612" spans="1:46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</row>
    <row r="613" spans="1:46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</row>
    <row r="614" spans="1:46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</row>
    <row r="615" spans="1:46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</row>
    <row r="616" spans="1:46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</row>
    <row r="617" spans="1:46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</row>
    <row r="618" spans="1:46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</row>
    <row r="619" spans="1:46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</row>
    <row r="620" spans="1:46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</row>
    <row r="621" spans="1:46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</row>
    <row r="622" spans="1:46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</row>
    <row r="623" spans="1:46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</row>
    <row r="624" spans="1:46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</row>
    <row r="625" spans="1:46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</row>
    <row r="626" spans="1:46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</row>
    <row r="627" spans="1:46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</row>
    <row r="628" spans="1:46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</row>
    <row r="629" spans="1:46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</row>
    <row r="630" spans="1:46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</row>
    <row r="631" spans="1:46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</row>
    <row r="632" spans="1:46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</row>
    <row r="633" spans="1:46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</row>
    <row r="634" spans="1:46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</row>
    <row r="635" spans="1:46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</row>
    <row r="636" spans="1:46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6"/>
      <c r="AS636" s="26"/>
      <c r="AT636" s="26"/>
    </row>
    <row r="637" spans="1:46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</row>
    <row r="638" spans="1:46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</row>
    <row r="639" spans="1:46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</row>
    <row r="640" spans="1:46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</row>
    <row r="641" spans="1:46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</row>
    <row r="642" spans="1:46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</row>
    <row r="643" spans="1:46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</row>
    <row r="644" spans="1:46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6"/>
      <c r="AS644" s="26"/>
      <c r="AT644" s="26"/>
    </row>
    <row r="645" spans="1:46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6"/>
      <c r="AS645" s="26"/>
      <c r="AT645" s="26"/>
    </row>
    <row r="646" spans="1:46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6"/>
      <c r="AS646" s="26"/>
      <c r="AT646" s="26"/>
    </row>
    <row r="647" spans="1:46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</row>
    <row r="648" spans="1:46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6"/>
      <c r="AS648" s="26"/>
      <c r="AT648" s="26"/>
    </row>
    <row r="649" spans="1:46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</row>
    <row r="650" spans="1:46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</row>
    <row r="651" spans="1:46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</row>
    <row r="652" spans="1:46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</row>
    <row r="653" spans="1:46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6"/>
      <c r="AS653" s="26"/>
      <c r="AT653" s="26"/>
    </row>
    <row r="654" spans="1:46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6"/>
      <c r="AS654" s="26"/>
      <c r="AT654" s="26"/>
    </row>
    <row r="655" spans="1:46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</row>
    <row r="656" spans="1:46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  <c r="AR656" s="26"/>
      <c r="AS656" s="26"/>
      <c r="AT656" s="26"/>
    </row>
    <row r="657" spans="1:46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</row>
    <row r="658" spans="1:46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6"/>
      <c r="AS658" s="26"/>
      <c r="AT658" s="26"/>
    </row>
    <row r="659" spans="1:46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6"/>
    </row>
    <row r="660" spans="1:46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</row>
    <row r="661" spans="1:46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6"/>
      <c r="AS661" s="26"/>
      <c r="AT661" s="26"/>
    </row>
    <row r="662" spans="1:46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</row>
    <row r="663" spans="1:46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</row>
    <row r="664" spans="1:46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  <c r="AR664" s="26"/>
      <c r="AS664" s="26"/>
      <c r="AT664" s="26"/>
    </row>
    <row r="665" spans="1:46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6"/>
      <c r="AS665" s="26"/>
      <c r="AT665" s="26"/>
    </row>
    <row r="666" spans="1:46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  <c r="AR666" s="26"/>
      <c r="AS666" s="26"/>
      <c r="AT666" s="26"/>
    </row>
    <row r="667" spans="1:46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</row>
    <row r="668" spans="1:46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  <c r="AR668" s="26"/>
      <c r="AS668" s="26"/>
      <c r="AT668" s="26"/>
    </row>
    <row r="669" spans="1:46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  <c r="AR669" s="26"/>
      <c r="AS669" s="26"/>
      <c r="AT669" s="26"/>
    </row>
    <row r="670" spans="1:46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</row>
    <row r="671" spans="1:46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</row>
    <row r="672" spans="1:46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</row>
    <row r="673" spans="1:46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</row>
    <row r="674" spans="1:46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</row>
    <row r="675" spans="1:46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</row>
    <row r="676" spans="1:46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</row>
    <row r="677" spans="1:46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</row>
    <row r="678" spans="1:46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</row>
    <row r="679" spans="1:46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</row>
    <row r="680" spans="1:46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</row>
    <row r="681" spans="1:46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</row>
    <row r="682" spans="1:46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</row>
    <row r="683" spans="1:46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</row>
    <row r="684" spans="1:46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</row>
    <row r="685" spans="1:46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</row>
    <row r="686" spans="1:46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</row>
    <row r="687" spans="1:46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</row>
    <row r="688" spans="1:46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</row>
    <row r="689" spans="1:46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</row>
    <row r="690" spans="1:46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</row>
    <row r="691" spans="1:46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</row>
    <row r="692" spans="1:46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</row>
    <row r="693" spans="1:46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</row>
    <row r="694" spans="1:46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6"/>
      <c r="AS694" s="26"/>
      <c r="AT694" s="26"/>
    </row>
    <row r="695" spans="1:46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6"/>
      <c r="AS695" s="26"/>
      <c r="AT695" s="26"/>
    </row>
    <row r="696" spans="1:46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</row>
    <row r="697" spans="1:46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</row>
    <row r="698" spans="1:46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  <c r="AR698" s="26"/>
      <c r="AS698" s="26"/>
      <c r="AT698" s="26"/>
    </row>
    <row r="699" spans="1:46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6"/>
      <c r="AS699" s="26"/>
      <c r="AT699" s="26"/>
    </row>
    <row r="700" spans="1:46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</row>
    <row r="701" spans="1:46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  <c r="AR701" s="26"/>
      <c r="AS701" s="26"/>
      <c r="AT701" s="26"/>
    </row>
    <row r="702" spans="1:46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</row>
    <row r="703" spans="1:46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</row>
    <row r="704" spans="1:46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  <c r="AR704" s="26"/>
      <c r="AS704" s="26"/>
      <c r="AT704" s="26"/>
    </row>
    <row r="705" spans="1:46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  <c r="AR705" s="26"/>
      <c r="AS705" s="26"/>
      <c r="AT705" s="26"/>
    </row>
    <row r="706" spans="1:46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  <c r="AR706" s="26"/>
      <c r="AS706" s="26"/>
      <c r="AT706" s="26"/>
    </row>
    <row r="707" spans="1:46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</row>
    <row r="708" spans="1:46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  <c r="AR708" s="26"/>
      <c r="AS708" s="26"/>
      <c r="AT708" s="26"/>
    </row>
    <row r="709" spans="1:46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  <c r="AR709" s="26"/>
      <c r="AS709" s="26"/>
      <c r="AT709" s="26"/>
    </row>
    <row r="710" spans="1:46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</row>
    <row r="711" spans="1:46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  <c r="AR711" s="26"/>
      <c r="AS711" s="26"/>
      <c r="AT711" s="26"/>
    </row>
    <row r="712" spans="1:46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</row>
    <row r="713" spans="1:46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</row>
    <row r="714" spans="1:46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</row>
    <row r="715" spans="1:46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6"/>
      <c r="AS715" s="26"/>
      <c r="AT715" s="26"/>
    </row>
    <row r="716" spans="1:46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6"/>
      <c r="AS716" s="26"/>
      <c r="AT716" s="26"/>
    </row>
    <row r="717" spans="1:46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</row>
    <row r="718" spans="1:46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6"/>
      <c r="AS718" s="26"/>
      <c r="AT718" s="26"/>
    </row>
    <row r="719" spans="1:46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6"/>
      <c r="AS719" s="26"/>
      <c r="AT719" s="26"/>
    </row>
    <row r="720" spans="1:46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</row>
    <row r="721" spans="1:46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  <c r="AR721" s="26"/>
      <c r="AS721" s="26"/>
      <c r="AT721" s="26"/>
    </row>
    <row r="722" spans="1:46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6"/>
      <c r="AS722" s="26"/>
      <c r="AT722" s="26"/>
    </row>
    <row r="723" spans="1:46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</row>
    <row r="724" spans="1:46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  <c r="AR724" s="26"/>
      <c r="AS724" s="26"/>
      <c r="AT724" s="26"/>
    </row>
    <row r="725" spans="1:46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6"/>
      <c r="AS725" s="26"/>
      <c r="AT725" s="26"/>
    </row>
    <row r="726" spans="1:46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</row>
    <row r="727" spans="1:46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</row>
    <row r="728" spans="1:46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</row>
    <row r="729" spans="1:46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</row>
    <row r="730" spans="1:46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</row>
    <row r="731" spans="1:46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</row>
    <row r="732" spans="1:46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</row>
    <row r="733" spans="1:46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</row>
    <row r="734" spans="1:46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</row>
    <row r="735" spans="1:46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</row>
    <row r="736" spans="1:46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</row>
    <row r="737" spans="1:46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</row>
    <row r="738" spans="1:46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</row>
    <row r="739" spans="1:46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</row>
    <row r="740" spans="1:46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</row>
    <row r="741" spans="1:46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6"/>
      <c r="AS741" s="26"/>
      <c r="AT741" s="26"/>
    </row>
    <row r="742" spans="1:46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</row>
    <row r="743" spans="1:46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6"/>
      <c r="AS743" s="26"/>
      <c r="AT743" s="26"/>
    </row>
    <row r="744" spans="1:46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6"/>
      <c r="AS744" s="26"/>
      <c r="AT744" s="26"/>
    </row>
    <row r="745" spans="1:46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6"/>
      <c r="AS745" s="26"/>
      <c r="AT745" s="26"/>
    </row>
    <row r="746" spans="1:46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</row>
    <row r="747" spans="1:46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  <c r="AR747" s="26"/>
      <c r="AS747" s="26"/>
      <c r="AT747" s="26"/>
    </row>
    <row r="748" spans="1:46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</row>
    <row r="749" spans="1:46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  <c r="AP749" s="26"/>
      <c r="AQ749" s="26"/>
      <c r="AR749" s="26"/>
      <c r="AS749" s="26"/>
      <c r="AT749" s="26"/>
    </row>
    <row r="750" spans="1:46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</row>
    <row r="751" spans="1:46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  <c r="AR751" s="26"/>
      <c r="AS751" s="26"/>
      <c r="AT751" s="26"/>
    </row>
    <row r="752" spans="1:46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  <c r="AR752" s="26"/>
      <c r="AS752" s="26"/>
      <c r="AT752" s="26"/>
    </row>
    <row r="753" spans="1:46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  <c r="AP753" s="26"/>
      <c r="AQ753" s="26"/>
      <c r="AR753" s="26"/>
      <c r="AS753" s="26"/>
      <c r="AT753" s="26"/>
    </row>
    <row r="754" spans="1:46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  <c r="AR754" s="26"/>
      <c r="AS754" s="26"/>
      <c r="AT754" s="26"/>
    </row>
    <row r="755" spans="1:46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  <c r="AR755" s="26"/>
      <c r="AS755" s="26"/>
      <c r="AT755" s="26"/>
    </row>
    <row r="756" spans="1:46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</row>
    <row r="757" spans="1:46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  <c r="AR757" s="26"/>
      <c r="AS757" s="26"/>
      <c r="AT757" s="26"/>
    </row>
    <row r="758" spans="1:46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6"/>
      <c r="AS758" s="26"/>
      <c r="AT758" s="26"/>
    </row>
    <row r="759" spans="1:46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</row>
    <row r="760" spans="1:46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6"/>
      <c r="AS760" s="26"/>
      <c r="AT760" s="26"/>
    </row>
    <row r="761" spans="1:46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  <c r="AR761" s="26"/>
      <c r="AS761" s="26"/>
      <c r="AT761" s="26"/>
    </row>
    <row r="762" spans="1:46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  <c r="AR762" s="26"/>
      <c r="AS762" s="26"/>
      <c r="AT762" s="26"/>
    </row>
    <row r="763" spans="1:46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  <c r="AR763" s="26"/>
      <c r="AS763" s="26"/>
      <c r="AT763" s="26"/>
    </row>
    <row r="764" spans="1:46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  <c r="AP764" s="26"/>
      <c r="AQ764" s="26"/>
      <c r="AR764" s="26"/>
      <c r="AS764" s="26"/>
      <c r="AT764" s="26"/>
    </row>
    <row r="765" spans="1:46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  <c r="AP765" s="26"/>
      <c r="AQ765" s="26"/>
      <c r="AR765" s="26"/>
      <c r="AS765" s="26"/>
      <c r="AT765" s="26"/>
    </row>
    <row r="766" spans="1:46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  <c r="AR766" s="26"/>
      <c r="AS766" s="26"/>
      <c r="AT766" s="26"/>
    </row>
    <row r="767" spans="1:46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</row>
    <row r="768" spans="1:46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  <c r="AR768" s="26"/>
      <c r="AS768" s="26"/>
      <c r="AT768" s="26"/>
    </row>
    <row r="769" spans="1:46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  <c r="AR769" s="26"/>
      <c r="AS769" s="26"/>
      <c r="AT769" s="26"/>
    </row>
    <row r="770" spans="1:46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</row>
    <row r="771" spans="1:46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  <c r="AR771" s="26"/>
      <c r="AS771" s="26"/>
      <c r="AT771" s="26"/>
    </row>
    <row r="772" spans="1:46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6"/>
      <c r="AS772" s="26"/>
      <c r="AT772" s="26"/>
    </row>
    <row r="773" spans="1:46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6"/>
      <c r="AS773" s="26"/>
      <c r="AT773" s="26"/>
    </row>
    <row r="774" spans="1:46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  <c r="AR774" s="26"/>
      <c r="AS774" s="26"/>
      <c r="AT774" s="26"/>
    </row>
    <row r="775" spans="1:46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  <c r="AP775" s="26"/>
      <c r="AQ775" s="26"/>
      <c r="AR775" s="26"/>
      <c r="AS775" s="26"/>
      <c r="AT775" s="26"/>
    </row>
    <row r="776" spans="1:46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  <c r="AR776" s="26"/>
      <c r="AS776" s="26"/>
      <c r="AT776" s="26"/>
    </row>
    <row r="777" spans="1:46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  <c r="AR777" s="26"/>
      <c r="AS777" s="26"/>
      <c r="AT777" s="26"/>
    </row>
    <row r="778" spans="1:46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  <c r="AP778" s="26"/>
      <c r="AQ778" s="26"/>
      <c r="AR778" s="26"/>
      <c r="AS778" s="26"/>
      <c r="AT778" s="26"/>
    </row>
    <row r="779" spans="1:46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  <c r="AP779" s="26"/>
      <c r="AQ779" s="26"/>
      <c r="AR779" s="26"/>
      <c r="AS779" s="26"/>
      <c r="AT779" s="26"/>
    </row>
    <row r="780" spans="1:46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6"/>
      <c r="AS780" s="26"/>
      <c r="AT780" s="26"/>
    </row>
    <row r="781" spans="1:46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  <c r="AO781" s="26"/>
      <c r="AP781" s="26"/>
      <c r="AQ781" s="26"/>
      <c r="AR781" s="26"/>
      <c r="AS781" s="26"/>
      <c r="AT781" s="26"/>
    </row>
    <row r="782" spans="1:46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  <c r="AP782" s="26"/>
      <c r="AQ782" s="26"/>
      <c r="AR782" s="26"/>
      <c r="AS782" s="26"/>
      <c r="AT782" s="26"/>
    </row>
    <row r="783" spans="1:46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  <c r="AO783" s="26"/>
      <c r="AP783" s="26"/>
      <c r="AQ783" s="26"/>
      <c r="AR783" s="26"/>
      <c r="AS783" s="26"/>
      <c r="AT783" s="26"/>
    </row>
    <row r="784" spans="1:46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  <c r="AO784" s="26"/>
      <c r="AP784" s="26"/>
      <c r="AQ784" s="26"/>
      <c r="AR784" s="26"/>
      <c r="AS784" s="26"/>
      <c r="AT784" s="26"/>
    </row>
    <row r="785" spans="1:46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  <c r="AO785" s="26"/>
      <c r="AP785" s="26"/>
      <c r="AQ785" s="26"/>
      <c r="AR785" s="26"/>
      <c r="AS785" s="26"/>
      <c r="AT785" s="26"/>
    </row>
    <row r="786" spans="1:46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  <c r="AO786" s="26"/>
      <c r="AP786" s="26"/>
      <c r="AQ786" s="26"/>
      <c r="AR786" s="26"/>
      <c r="AS786" s="26"/>
      <c r="AT786" s="26"/>
    </row>
    <row r="787" spans="1:46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  <c r="AR787" s="26"/>
      <c r="AS787" s="26"/>
      <c r="AT787" s="26"/>
    </row>
    <row r="788" spans="1:46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  <c r="AO788" s="26"/>
      <c r="AP788" s="26"/>
      <c r="AQ788" s="26"/>
      <c r="AR788" s="26"/>
      <c r="AS788" s="26"/>
      <c r="AT788" s="26"/>
    </row>
    <row r="789" spans="1:46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  <c r="AO789" s="26"/>
      <c r="AP789" s="26"/>
      <c r="AQ789" s="26"/>
      <c r="AR789" s="26"/>
      <c r="AS789" s="26"/>
      <c r="AT789" s="26"/>
    </row>
    <row r="790" spans="1:46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  <c r="AO790" s="26"/>
      <c r="AP790" s="26"/>
      <c r="AQ790" s="26"/>
      <c r="AR790" s="26"/>
      <c r="AS790" s="26"/>
      <c r="AT790" s="26"/>
    </row>
    <row r="791" spans="1:46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  <c r="AO791" s="26"/>
      <c r="AP791" s="26"/>
      <c r="AQ791" s="26"/>
      <c r="AR791" s="26"/>
      <c r="AS791" s="26"/>
      <c r="AT791" s="26"/>
    </row>
    <row r="792" spans="1:46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  <c r="AP792" s="26"/>
      <c r="AQ792" s="26"/>
      <c r="AR792" s="26"/>
      <c r="AS792" s="26"/>
      <c r="AT792" s="26"/>
    </row>
    <row r="793" spans="1:46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  <c r="AR793" s="26"/>
      <c r="AS793" s="26"/>
      <c r="AT793" s="26"/>
    </row>
    <row r="794" spans="1:46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  <c r="AO794" s="26"/>
      <c r="AP794" s="26"/>
      <c r="AQ794" s="26"/>
      <c r="AR794" s="26"/>
      <c r="AS794" s="26"/>
      <c r="AT794" s="26"/>
    </row>
    <row r="795" spans="1:46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  <c r="AP795" s="26"/>
      <c r="AQ795" s="26"/>
      <c r="AR795" s="26"/>
      <c r="AS795" s="26"/>
      <c r="AT795" s="26"/>
    </row>
    <row r="796" spans="1:46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6"/>
      <c r="AS796" s="26"/>
      <c r="AT796" s="26"/>
    </row>
    <row r="797" spans="1:46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6"/>
      <c r="AS797" s="26"/>
      <c r="AT797" s="26"/>
    </row>
    <row r="798" spans="1:46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  <c r="AR798" s="26"/>
      <c r="AS798" s="26"/>
      <c r="AT798" s="26"/>
    </row>
    <row r="799" spans="1:46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  <c r="AR799" s="26"/>
      <c r="AS799" s="26"/>
      <c r="AT799" s="26"/>
    </row>
    <row r="800" spans="1:46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  <c r="AR800" s="26"/>
      <c r="AS800" s="26"/>
      <c r="AT800" s="26"/>
    </row>
    <row r="801" spans="1:46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  <c r="AR801" s="26"/>
      <c r="AS801" s="26"/>
      <c r="AT801" s="26"/>
    </row>
    <row r="802" spans="1:46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  <c r="AR802" s="26"/>
      <c r="AS802" s="26"/>
      <c r="AT802" s="26"/>
    </row>
    <row r="803" spans="1:46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  <c r="AR803" s="26"/>
      <c r="AS803" s="26"/>
      <c r="AT803" s="26"/>
    </row>
    <row r="804" spans="1:46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  <c r="AR804" s="26"/>
      <c r="AS804" s="26"/>
      <c r="AT804" s="26"/>
    </row>
    <row r="805" spans="1:46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  <c r="AR805" s="26"/>
      <c r="AS805" s="26"/>
      <c r="AT805" s="26"/>
    </row>
    <row r="806" spans="1:46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  <c r="AR806" s="26"/>
      <c r="AS806" s="26"/>
      <c r="AT806" s="26"/>
    </row>
    <row r="807" spans="1:46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  <c r="AR807" s="26"/>
      <c r="AS807" s="26"/>
      <c r="AT807" s="26"/>
    </row>
    <row r="808" spans="1:46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  <c r="AR808" s="26"/>
      <c r="AS808" s="26"/>
      <c r="AT808" s="26"/>
    </row>
    <row r="809" spans="1:46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  <c r="AR809" s="26"/>
      <c r="AS809" s="26"/>
      <c r="AT809" s="26"/>
    </row>
    <row r="810" spans="1:46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  <c r="AP810" s="26"/>
      <c r="AQ810" s="26"/>
      <c r="AR810" s="26"/>
      <c r="AS810" s="26"/>
      <c r="AT810" s="26"/>
    </row>
    <row r="811" spans="1:46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  <c r="AO811" s="26"/>
      <c r="AP811" s="26"/>
      <c r="AQ811" s="26"/>
      <c r="AR811" s="26"/>
      <c r="AS811" s="26"/>
      <c r="AT811" s="26"/>
    </row>
    <row r="812" spans="1:46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  <c r="AP812" s="26"/>
      <c r="AQ812" s="26"/>
      <c r="AR812" s="26"/>
      <c r="AS812" s="26"/>
      <c r="AT812" s="26"/>
    </row>
    <row r="813" spans="1:46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  <c r="AR813" s="26"/>
      <c r="AS813" s="26"/>
      <c r="AT813" s="26"/>
    </row>
    <row r="814" spans="1:46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  <c r="AR814" s="26"/>
      <c r="AS814" s="26"/>
      <c r="AT814" s="26"/>
    </row>
    <row r="815" spans="1:46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  <c r="AO815" s="26"/>
      <c r="AP815" s="26"/>
      <c r="AQ815" s="26"/>
      <c r="AR815" s="26"/>
      <c r="AS815" s="26"/>
      <c r="AT815" s="26"/>
    </row>
    <row r="816" spans="1:46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  <c r="AO816" s="26"/>
      <c r="AP816" s="26"/>
      <c r="AQ816" s="26"/>
      <c r="AR816" s="26"/>
      <c r="AS816" s="26"/>
      <c r="AT816" s="26"/>
    </row>
    <row r="817" spans="1:46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  <c r="AO817" s="26"/>
      <c r="AP817" s="26"/>
      <c r="AQ817" s="26"/>
      <c r="AR817" s="26"/>
      <c r="AS817" s="26"/>
      <c r="AT817" s="26"/>
    </row>
    <row r="818" spans="1:46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  <c r="AO818" s="26"/>
      <c r="AP818" s="26"/>
      <c r="AQ818" s="26"/>
      <c r="AR818" s="26"/>
      <c r="AS818" s="26"/>
      <c r="AT818" s="26"/>
    </row>
    <row r="819" spans="1:46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  <c r="AO819" s="26"/>
      <c r="AP819" s="26"/>
      <c r="AQ819" s="26"/>
      <c r="AR819" s="26"/>
      <c r="AS819" s="26"/>
      <c r="AT819" s="26"/>
    </row>
    <row r="820" spans="1:46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  <c r="AR820" s="26"/>
      <c r="AS820" s="26"/>
      <c r="AT820" s="26"/>
    </row>
    <row r="821" spans="1:46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  <c r="AO821" s="26"/>
      <c r="AP821" s="26"/>
      <c r="AQ821" s="26"/>
      <c r="AR821" s="26"/>
      <c r="AS821" s="26"/>
      <c r="AT821" s="26"/>
    </row>
    <row r="822" spans="1:46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  <c r="AO822" s="26"/>
      <c r="AP822" s="26"/>
      <c r="AQ822" s="26"/>
      <c r="AR822" s="26"/>
      <c r="AS822" s="26"/>
      <c r="AT822" s="26"/>
    </row>
    <row r="823" spans="1:46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  <c r="AP823" s="26"/>
      <c r="AQ823" s="26"/>
      <c r="AR823" s="26"/>
      <c r="AS823" s="26"/>
      <c r="AT823" s="26"/>
    </row>
    <row r="824" spans="1:46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  <c r="AO824" s="26"/>
      <c r="AP824" s="26"/>
      <c r="AQ824" s="26"/>
      <c r="AR824" s="26"/>
      <c r="AS824" s="26"/>
      <c r="AT824" s="26"/>
    </row>
    <row r="825" spans="1:46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  <c r="AO825" s="26"/>
      <c r="AP825" s="26"/>
      <c r="AQ825" s="26"/>
      <c r="AR825" s="26"/>
      <c r="AS825" s="26"/>
      <c r="AT825" s="26"/>
    </row>
    <row r="826" spans="1:46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  <c r="AO826" s="26"/>
      <c r="AP826" s="26"/>
      <c r="AQ826" s="26"/>
      <c r="AR826" s="26"/>
      <c r="AS826" s="26"/>
      <c r="AT826" s="26"/>
    </row>
    <row r="827" spans="1:46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  <c r="AO827" s="26"/>
      <c r="AP827" s="26"/>
      <c r="AQ827" s="26"/>
      <c r="AR827" s="26"/>
      <c r="AS827" s="26"/>
      <c r="AT827" s="26"/>
    </row>
    <row r="828" spans="1:46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  <c r="AP828" s="26"/>
      <c r="AQ828" s="26"/>
      <c r="AR828" s="26"/>
      <c r="AS828" s="26"/>
      <c r="AT828" s="26"/>
    </row>
    <row r="829" spans="1:46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  <c r="AO829" s="26"/>
      <c r="AP829" s="26"/>
      <c r="AQ829" s="26"/>
      <c r="AR829" s="26"/>
      <c r="AS829" s="26"/>
      <c r="AT829" s="26"/>
    </row>
    <row r="830" spans="1:46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  <c r="AO830" s="26"/>
      <c r="AP830" s="26"/>
      <c r="AQ830" s="26"/>
      <c r="AR830" s="26"/>
      <c r="AS830" s="26"/>
      <c r="AT830" s="26"/>
    </row>
    <row r="831" spans="1:46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  <c r="AP831" s="26"/>
      <c r="AQ831" s="26"/>
      <c r="AR831" s="26"/>
      <c r="AS831" s="26"/>
      <c r="AT831" s="26"/>
    </row>
    <row r="832" spans="1:46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6"/>
      <c r="AS832" s="26"/>
      <c r="AT832" s="26"/>
    </row>
    <row r="833" spans="1:46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  <c r="AR833" s="26"/>
      <c r="AS833" s="26"/>
      <c r="AT833" s="26"/>
    </row>
    <row r="834" spans="1:46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  <c r="AP834" s="26"/>
      <c r="AQ834" s="26"/>
      <c r="AR834" s="26"/>
      <c r="AS834" s="26"/>
      <c r="AT834" s="26"/>
    </row>
    <row r="835" spans="1:46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  <c r="AR835" s="26"/>
      <c r="AS835" s="26"/>
      <c r="AT835" s="26"/>
    </row>
    <row r="836" spans="1:46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</row>
    <row r="837" spans="1:46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  <c r="AR837" s="26"/>
      <c r="AS837" s="26"/>
      <c r="AT837" s="26"/>
    </row>
    <row r="838" spans="1:46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  <c r="AR838" s="26"/>
      <c r="AS838" s="26"/>
      <c r="AT838" s="26"/>
    </row>
    <row r="839" spans="1:46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  <c r="AR839" s="26"/>
      <c r="AS839" s="26"/>
      <c r="AT839" s="26"/>
    </row>
    <row r="840" spans="1:46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6"/>
      <c r="AS840" s="26"/>
      <c r="AT840" s="26"/>
    </row>
    <row r="841" spans="1:46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  <c r="AR841" s="26"/>
      <c r="AS841" s="26"/>
      <c r="AT841" s="26"/>
    </row>
    <row r="842" spans="1:46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  <c r="AR842" s="26"/>
      <c r="AS842" s="26"/>
      <c r="AT842" s="26"/>
    </row>
    <row r="843" spans="1:46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6"/>
      <c r="AS843" s="26"/>
      <c r="AT843" s="26"/>
    </row>
    <row r="844" spans="1:46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  <c r="AR844" s="26"/>
      <c r="AS844" s="26"/>
      <c r="AT844" s="26"/>
    </row>
    <row r="845" spans="1:46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  <c r="AO845" s="26"/>
      <c r="AP845" s="26"/>
      <c r="AQ845" s="26"/>
      <c r="AR845" s="26"/>
      <c r="AS845" s="26"/>
      <c r="AT845" s="26"/>
    </row>
    <row r="846" spans="1:46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  <c r="AR846" s="26"/>
      <c r="AS846" s="26"/>
      <c r="AT846" s="26"/>
    </row>
    <row r="847" spans="1:46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  <c r="AR847" s="26"/>
      <c r="AS847" s="26"/>
      <c r="AT847" s="26"/>
    </row>
    <row r="848" spans="1:46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  <c r="AO848" s="26"/>
      <c r="AP848" s="26"/>
      <c r="AQ848" s="26"/>
      <c r="AR848" s="26"/>
      <c r="AS848" s="26"/>
      <c r="AT848" s="26"/>
    </row>
    <row r="849" spans="1:46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  <c r="AR849" s="26"/>
      <c r="AS849" s="26"/>
      <c r="AT849" s="26"/>
    </row>
    <row r="850" spans="1:46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  <c r="AO850" s="26"/>
      <c r="AP850" s="26"/>
      <c r="AQ850" s="26"/>
      <c r="AR850" s="26"/>
      <c r="AS850" s="26"/>
      <c r="AT850" s="26"/>
    </row>
    <row r="851" spans="1:46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  <c r="AO851" s="26"/>
      <c r="AP851" s="26"/>
      <c r="AQ851" s="26"/>
      <c r="AR851" s="26"/>
      <c r="AS851" s="26"/>
      <c r="AT851" s="26"/>
    </row>
    <row r="852" spans="1:46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  <c r="AO852" s="26"/>
      <c r="AP852" s="26"/>
      <c r="AQ852" s="26"/>
      <c r="AR852" s="26"/>
      <c r="AS852" s="26"/>
      <c r="AT852" s="26"/>
    </row>
    <row r="853" spans="1:46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</row>
    <row r="854" spans="1:46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  <c r="AO854" s="26"/>
      <c r="AP854" s="26"/>
      <c r="AQ854" s="26"/>
      <c r="AR854" s="26"/>
      <c r="AS854" s="26"/>
      <c r="AT854" s="26"/>
    </row>
    <row r="855" spans="1:46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  <c r="AO855" s="26"/>
      <c r="AP855" s="26"/>
      <c r="AQ855" s="26"/>
      <c r="AR855" s="26"/>
      <c r="AS855" s="26"/>
      <c r="AT855" s="26"/>
    </row>
    <row r="856" spans="1:46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  <c r="AO856" s="26"/>
      <c r="AP856" s="26"/>
      <c r="AQ856" s="26"/>
      <c r="AR856" s="26"/>
      <c r="AS856" s="26"/>
      <c r="AT856" s="26"/>
    </row>
    <row r="857" spans="1:46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  <c r="AO857" s="26"/>
      <c r="AP857" s="26"/>
      <c r="AQ857" s="26"/>
      <c r="AR857" s="26"/>
      <c r="AS857" s="26"/>
      <c r="AT857" s="26"/>
    </row>
    <row r="858" spans="1:46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  <c r="AO858" s="26"/>
      <c r="AP858" s="26"/>
      <c r="AQ858" s="26"/>
      <c r="AR858" s="26"/>
      <c r="AS858" s="26"/>
      <c r="AT858" s="26"/>
    </row>
    <row r="859" spans="1:46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  <c r="AP859" s="26"/>
      <c r="AQ859" s="26"/>
      <c r="AR859" s="26"/>
      <c r="AS859" s="26"/>
      <c r="AT859" s="26"/>
    </row>
    <row r="860" spans="1:46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  <c r="AP860" s="26"/>
      <c r="AQ860" s="26"/>
      <c r="AR860" s="26"/>
      <c r="AS860" s="26"/>
      <c r="AT860" s="26"/>
    </row>
    <row r="861" spans="1:46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  <c r="AO861" s="26"/>
      <c r="AP861" s="26"/>
      <c r="AQ861" s="26"/>
      <c r="AR861" s="26"/>
      <c r="AS861" s="26"/>
      <c r="AT861" s="26"/>
    </row>
    <row r="862" spans="1:46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  <c r="AR862" s="26"/>
      <c r="AS862" s="26"/>
      <c r="AT862" s="26"/>
    </row>
    <row r="863" spans="1:46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  <c r="AR863" s="26"/>
      <c r="AS863" s="26"/>
      <c r="AT863" s="26"/>
    </row>
    <row r="864" spans="1:46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  <c r="AP864" s="26"/>
      <c r="AQ864" s="26"/>
      <c r="AR864" s="26"/>
      <c r="AS864" s="26"/>
      <c r="AT864" s="26"/>
    </row>
    <row r="865" spans="1:46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  <c r="AO865" s="26"/>
      <c r="AP865" s="26"/>
      <c r="AQ865" s="26"/>
      <c r="AR865" s="26"/>
      <c r="AS865" s="26"/>
      <c r="AT865" s="26"/>
    </row>
    <row r="866" spans="1:46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  <c r="AP866" s="26"/>
      <c r="AQ866" s="26"/>
      <c r="AR866" s="26"/>
      <c r="AS866" s="26"/>
      <c r="AT866" s="26"/>
    </row>
    <row r="867" spans="1:46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6"/>
      <c r="AS867" s="26"/>
      <c r="AT867" s="26"/>
    </row>
    <row r="868" spans="1:46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  <c r="AR868" s="26"/>
      <c r="AS868" s="26"/>
      <c r="AT868" s="26"/>
    </row>
    <row r="869" spans="1:46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  <c r="AP869" s="26"/>
      <c r="AQ869" s="26"/>
      <c r="AR869" s="26"/>
      <c r="AS869" s="26"/>
      <c r="AT869" s="26"/>
    </row>
    <row r="870" spans="1:46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  <c r="AR870" s="26"/>
      <c r="AS870" s="26"/>
      <c r="AT870" s="26"/>
    </row>
    <row r="871" spans="1:46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  <c r="AR871" s="26"/>
      <c r="AS871" s="26"/>
      <c r="AT871" s="26"/>
    </row>
    <row r="872" spans="1:46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</row>
    <row r="873" spans="1:46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  <c r="AR873" s="26"/>
      <c r="AS873" s="26"/>
      <c r="AT873" s="26"/>
    </row>
    <row r="874" spans="1:46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  <c r="AR874" s="26"/>
      <c r="AS874" s="26"/>
      <c r="AT874" s="26"/>
    </row>
    <row r="875" spans="1:46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  <c r="AR875" s="26"/>
      <c r="AS875" s="26"/>
      <c r="AT875" s="26"/>
    </row>
    <row r="876" spans="1:46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  <c r="AR876" s="26"/>
      <c r="AS876" s="26"/>
      <c r="AT876" s="26"/>
    </row>
    <row r="877" spans="1:46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  <c r="AR877" s="26"/>
      <c r="AS877" s="26"/>
      <c r="AT877" s="26"/>
    </row>
    <row r="878" spans="1:46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  <c r="AR878" s="26"/>
      <c r="AS878" s="26"/>
      <c r="AT878" s="26"/>
    </row>
    <row r="879" spans="1:46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  <c r="AR879" s="26"/>
      <c r="AS879" s="26"/>
      <c r="AT879" s="26"/>
    </row>
    <row r="880" spans="1:46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  <c r="AR880" s="26"/>
      <c r="AS880" s="26"/>
      <c r="AT880" s="26"/>
    </row>
    <row r="881" spans="1:46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  <c r="AP881" s="26"/>
      <c r="AQ881" s="26"/>
      <c r="AR881" s="26"/>
      <c r="AS881" s="26"/>
      <c r="AT881" s="26"/>
    </row>
    <row r="882" spans="1:46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  <c r="AP882" s="26"/>
      <c r="AQ882" s="26"/>
      <c r="AR882" s="26"/>
      <c r="AS882" s="26"/>
      <c r="AT882" s="26"/>
    </row>
    <row r="883" spans="1:46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  <c r="AR883" s="26"/>
      <c r="AS883" s="26"/>
      <c r="AT883" s="26"/>
    </row>
    <row r="884" spans="1:46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26"/>
      <c r="AS884" s="26"/>
      <c r="AT884" s="26"/>
    </row>
    <row r="885" spans="1:46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  <c r="AP885" s="26"/>
      <c r="AQ885" s="26"/>
      <c r="AR885" s="26"/>
      <c r="AS885" s="26"/>
      <c r="AT885" s="26"/>
    </row>
    <row r="886" spans="1:46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  <c r="AO886" s="26"/>
      <c r="AP886" s="26"/>
      <c r="AQ886" s="26"/>
      <c r="AR886" s="26"/>
      <c r="AS886" s="26"/>
      <c r="AT886" s="26"/>
    </row>
    <row r="887" spans="1:46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  <c r="AO887" s="26"/>
      <c r="AP887" s="26"/>
      <c r="AQ887" s="26"/>
      <c r="AR887" s="26"/>
      <c r="AS887" s="26"/>
      <c r="AT887" s="26"/>
    </row>
    <row r="888" spans="1:46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  <c r="AO888" s="26"/>
      <c r="AP888" s="26"/>
      <c r="AQ888" s="26"/>
      <c r="AR888" s="26"/>
      <c r="AS888" s="26"/>
      <c r="AT888" s="26"/>
    </row>
    <row r="889" spans="1:46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  <c r="AO889" s="26"/>
      <c r="AP889" s="26"/>
      <c r="AQ889" s="26"/>
      <c r="AR889" s="26"/>
      <c r="AS889" s="26"/>
      <c r="AT889" s="26"/>
    </row>
    <row r="890" spans="1:46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  <c r="AO890" s="26"/>
      <c r="AP890" s="26"/>
      <c r="AQ890" s="26"/>
      <c r="AR890" s="26"/>
      <c r="AS890" s="26"/>
      <c r="AT890" s="26"/>
    </row>
    <row r="891" spans="1:46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  <c r="AO891" s="26"/>
      <c r="AP891" s="26"/>
      <c r="AQ891" s="26"/>
      <c r="AR891" s="26"/>
      <c r="AS891" s="26"/>
      <c r="AT891" s="26"/>
    </row>
    <row r="892" spans="1:46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  <c r="AO892" s="26"/>
      <c r="AP892" s="26"/>
      <c r="AQ892" s="26"/>
      <c r="AR892" s="26"/>
      <c r="AS892" s="26"/>
      <c r="AT892" s="26"/>
    </row>
    <row r="893" spans="1:46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  <c r="AO893" s="26"/>
      <c r="AP893" s="26"/>
      <c r="AQ893" s="26"/>
      <c r="AR893" s="26"/>
      <c r="AS893" s="26"/>
      <c r="AT893" s="26"/>
    </row>
    <row r="894" spans="1:46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  <c r="AO894" s="26"/>
      <c r="AP894" s="26"/>
      <c r="AQ894" s="26"/>
      <c r="AR894" s="26"/>
      <c r="AS894" s="26"/>
      <c r="AT894" s="26"/>
    </row>
    <row r="895" spans="1:46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  <c r="AO895" s="26"/>
      <c r="AP895" s="26"/>
      <c r="AQ895" s="26"/>
      <c r="AR895" s="26"/>
      <c r="AS895" s="26"/>
      <c r="AT895" s="26"/>
    </row>
    <row r="896" spans="1:46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  <c r="AO896" s="26"/>
      <c r="AP896" s="26"/>
      <c r="AQ896" s="26"/>
      <c r="AR896" s="26"/>
      <c r="AS896" s="26"/>
      <c r="AT896" s="26"/>
    </row>
    <row r="897" spans="1:46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  <c r="AO897" s="26"/>
      <c r="AP897" s="26"/>
      <c r="AQ897" s="26"/>
      <c r="AR897" s="26"/>
      <c r="AS897" s="26"/>
      <c r="AT897" s="26"/>
    </row>
    <row r="898" spans="1:46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  <c r="AO898" s="26"/>
      <c r="AP898" s="26"/>
      <c r="AQ898" s="26"/>
      <c r="AR898" s="26"/>
      <c r="AS898" s="26"/>
      <c r="AT898" s="26"/>
    </row>
    <row r="899" spans="1:46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  <c r="AO899" s="26"/>
      <c r="AP899" s="26"/>
      <c r="AQ899" s="26"/>
      <c r="AR899" s="26"/>
      <c r="AS899" s="26"/>
      <c r="AT899" s="26"/>
    </row>
    <row r="900" spans="1:46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  <c r="AO900" s="26"/>
      <c r="AP900" s="26"/>
      <c r="AQ900" s="26"/>
      <c r="AR900" s="26"/>
      <c r="AS900" s="26"/>
      <c r="AT900" s="26"/>
    </row>
    <row r="901" spans="1:46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  <c r="AP901" s="26"/>
      <c r="AQ901" s="26"/>
      <c r="AR901" s="26"/>
      <c r="AS901" s="26"/>
      <c r="AT901" s="26"/>
    </row>
    <row r="902" spans="1:46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</row>
    <row r="903" spans="1:46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  <c r="AR903" s="26"/>
      <c r="AS903" s="26"/>
      <c r="AT903" s="26"/>
    </row>
    <row r="904" spans="1:46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  <c r="AP904" s="26"/>
      <c r="AQ904" s="26"/>
      <c r="AR904" s="26"/>
      <c r="AS904" s="26"/>
      <c r="AT904" s="26"/>
    </row>
    <row r="905" spans="1:46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  <c r="AP905" s="26"/>
      <c r="AQ905" s="26"/>
      <c r="AR905" s="26"/>
      <c r="AS905" s="26"/>
      <c r="AT905" s="26"/>
    </row>
    <row r="906" spans="1:46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  <c r="AR906" s="26"/>
      <c r="AS906" s="26"/>
      <c r="AT906" s="26"/>
    </row>
    <row r="907" spans="1:46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</row>
    <row r="908" spans="1:46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  <c r="AR908" s="26"/>
      <c r="AS908" s="26"/>
      <c r="AT908" s="26"/>
    </row>
    <row r="909" spans="1:46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  <c r="AR909" s="26"/>
      <c r="AS909" s="26"/>
      <c r="AT909" s="26"/>
    </row>
    <row r="910" spans="1:46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  <c r="AP910" s="26"/>
      <c r="AQ910" s="26"/>
      <c r="AR910" s="26"/>
      <c r="AS910" s="26"/>
      <c r="AT910" s="26"/>
    </row>
    <row r="911" spans="1:46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  <c r="AP911" s="26"/>
      <c r="AQ911" s="26"/>
      <c r="AR911" s="26"/>
      <c r="AS911" s="26"/>
      <c r="AT911" s="26"/>
    </row>
    <row r="912" spans="1:46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  <c r="AP912" s="26"/>
      <c r="AQ912" s="26"/>
      <c r="AR912" s="26"/>
      <c r="AS912" s="26"/>
      <c r="AT912" s="26"/>
    </row>
    <row r="913" spans="1:46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  <c r="AR913" s="26"/>
      <c r="AS913" s="26"/>
      <c r="AT913" s="26"/>
    </row>
    <row r="914" spans="1:46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  <c r="AR914" s="26"/>
      <c r="AS914" s="26"/>
      <c r="AT914" s="26"/>
    </row>
    <row r="915" spans="1:46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  <c r="AR915" s="26"/>
      <c r="AS915" s="26"/>
      <c r="AT915" s="26"/>
    </row>
    <row r="916" spans="1:46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  <c r="AO916" s="26"/>
      <c r="AP916" s="26"/>
      <c r="AQ916" s="26"/>
      <c r="AR916" s="26"/>
      <c r="AS916" s="26"/>
      <c r="AT916" s="26"/>
    </row>
    <row r="917" spans="1:46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  <c r="AO917" s="26"/>
      <c r="AP917" s="26"/>
      <c r="AQ917" s="26"/>
      <c r="AR917" s="26"/>
      <c r="AS917" s="26"/>
      <c r="AT917" s="26"/>
    </row>
    <row r="918" spans="1:46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  <c r="AO918" s="26"/>
      <c r="AP918" s="26"/>
      <c r="AQ918" s="26"/>
      <c r="AR918" s="26"/>
      <c r="AS918" s="26"/>
      <c r="AT918" s="26"/>
    </row>
    <row r="919" spans="1:46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  <c r="AO919" s="26"/>
      <c r="AP919" s="26"/>
      <c r="AQ919" s="26"/>
      <c r="AR919" s="26"/>
      <c r="AS919" s="26"/>
      <c r="AT919" s="26"/>
    </row>
    <row r="920" spans="1:46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  <c r="AO920" s="26"/>
      <c r="AP920" s="26"/>
      <c r="AQ920" s="26"/>
      <c r="AR920" s="26"/>
      <c r="AS920" s="26"/>
      <c r="AT920" s="26"/>
    </row>
    <row r="921" spans="1:46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  <c r="AO921" s="26"/>
      <c r="AP921" s="26"/>
      <c r="AQ921" s="26"/>
      <c r="AR921" s="26"/>
      <c r="AS921" s="26"/>
      <c r="AT921" s="26"/>
    </row>
    <row r="922" spans="1:46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  <c r="AO922" s="26"/>
      <c r="AP922" s="26"/>
      <c r="AQ922" s="26"/>
      <c r="AR922" s="26"/>
      <c r="AS922" s="26"/>
      <c r="AT922" s="26"/>
    </row>
    <row r="923" spans="1:46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</row>
    <row r="924" spans="1:46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  <c r="AO924" s="26"/>
      <c r="AP924" s="26"/>
      <c r="AQ924" s="26"/>
      <c r="AR924" s="26"/>
      <c r="AS924" s="26"/>
      <c r="AT924" s="26"/>
    </row>
    <row r="925" spans="1:46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  <c r="AR925" s="26"/>
      <c r="AS925" s="26"/>
      <c r="AT925" s="26"/>
    </row>
    <row r="926" spans="1:46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  <c r="AR926" s="26"/>
      <c r="AS926" s="26"/>
      <c r="AT926" s="26"/>
    </row>
    <row r="927" spans="1:46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  <c r="AR927" s="26"/>
      <c r="AS927" s="26"/>
      <c r="AT927" s="26"/>
    </row>
    <row r="928" spans="1:46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  <c r="AR928" s="26"/>
      <c r="AS928" s="26"/>
      <c r="AT928" s="26"/>
    </row>
    <row r="929" spans="1:46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  <c r="AR929" s="26"/>
      <c r="AS929" s="26"/>
      <c r="AT929" s="26"/>
    </row>
    <row r="930" spans="1:46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26"/>
      <c r="AO930" s="26"/>
      <c r="AP930" s="26"/>
      <c r="AQ930" s="26"/>
      <c r="AR930" s="26"/>
      <c r="AS930" s="26"/>
      <c r="AT930" s="26"/>
    </row>
    <row r="931" spans="1:46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  <c r="AO931" s="26"/>
      <c r="AP931" s="26"/>
      <c r="AQ931" s="26"/>
      <c r="AR931" s="26"/>
      <c r="AS931" s="26"/>
      <c r="AT931" s="26"/>
    </row>
    <row r="932" spans="1:46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  <c r="AO932" s="26"/>
      <c r="AP932" s="26"/>
      <c r="AQ932" s="26"/>
      <c r="AR932" s="26"/>
      <c r="AS932" s="26"/>
      <c r="AT932" s="26"/>
    </row>
    <row r="933" spans="1:46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26"/>
      <c r="AO933" s="26"/>
      <c r="AP933" s="26"/>
      <c r="AQ933" s="26"/>
      <c r="AR933" s="26"/>
      <c r="AS933" s="26"/>
      <c r="AT933" s="26"/>
    </row>
    <row r="934" spans="1:46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  <c r="AO934" s="26"/>
      <c r="AP934" s="26"/>
      <c r="AQ934" s="26"/>
      <c r="AR934" s="26"/>
      <c r="AS934" s="26"/>
      <c r="AT934" s="26"/>
    </row>
    <row r="935" spans="1:46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  <c r="AO935" s="26"/>
      <c r="AP935" s="26"/>
      <c r="AQ935" s="26"/>
      <c r="AR935" s="26"/>
      <c r="AS935" s="26"/>
      <c r="AT935" s="26"/>
    </row>
    <row r="936" spans="1:46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26"/>
      <c r="AO936" s="26"/>
      <c r="AP936" s="26"/>
      <c r="AQ936" s="26"/>
      <c r="AR936" s="26"/>
      <c r="AS936" s="26"/>
      <c r="AT936" s="26"/>
    </row>
    <row r="937" spans="1:46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  <c r="AO937" s="26"/>
      <c r="AP937" s="26"/>
      <c r="AQ937" s="26"/>
      <c r="AR937" s="26"/>
      <c r="AS937" s="26"/>
      <c r="AT937" s="26"/>
    </row>
    <row r="938" spans="1:46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  <c r="AO938" s="26"/>
      <c r="AP938" s="26"/>
      <c r="AQ938" s="26"/>
      <c r="AR938" s="26"/>
      <c r="AS938" s="26"/>
      <c r="AT938" s="26"/>
    </row>
    <row r="939" spans="1:46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  <c r="AO939" s="26"/>
      <c r="AP939" s="26"/>
      <c r="AQ939" s="26"/>
      <c r="AR939" s="26"/>
      <c r="AS939" s="26"/>
      <c r="AT939" s="26"/>
    </row>
    <row r="940" spans="1:46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  <c r="AO940" s="26"/>
      <c r="AP940" s="26"/>
      <c r="AQ940" s="26"/>
      <c r="AR940" s="26"/>
      <c r="AS940" s="26"/>
      <c r="AT940" s="26"/>
    </row>
    <row r="941" spans="1:46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  <c r="AO941" s="26"/>
      <c r="AP941" s="26"/>
      <c r="AQ941" s="26"/>
      <c r="AR941" s="26"/>
      <c r="AS941" s="26"/>
      <c r="AT941" s="26"/>
    </row>
    <row r="942" spans="1:46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  <c r="AO942" s="26"/>
      <c r="AP942" s="26"/>
      <c r="AQ942" s="26"/>
      <c r="AR942" s="26"/>
      <c r="AS942" s="26"/>
      <c r="AT942" s="26"/>
    </row>
    <row r="943" spans="1:46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  <c r="AO943" s="26"/>
      <c r="AP943" s="26"/>
      <c r="AQ943" s="26"/>
      <c r="AR943" s="26"/>
      <c r="AS943" s="26"/>
      <c r="AT943" s="26"/>
    </row>
    <row r="944" spans="1:46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  <c r="AO944" s="26"/>
      <c r="AP944" s="26"/>
      <c r="AQ944" s="26"/>
      <c r="AR944" s="26"/>
      <c r="AS944" s="26"/>
      <c r="AT944" s="26"/>
    </row>
    <row r="945" spans="1:46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  <c r="AO945" s="26"/>
      <c r="AP945" s="26"/>
      <c r="AQ945" s="26"/>
      <c r="AR945" s="26"/>
      <c r="AS945" s="26"/>
      <c r="AT945" s="26"/>
    </row>
    <row r="946" spans="1:46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  <c r="AO946" s="26"/>
      <c r="AP946" s="26"/>
      <c r="AQ946" s="26"/>
      <c r="AR946" s="26"/>
      <c r="AS946" s="26"/>
      <c r="AT946" s="26"/>
    </row>
    <row r="947" spans="1:46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  <c r="AO947" s="26"/>
      <c r="AP947" s="26"/>
      <c r="AQ947" s="26"/>
      <c r="AR947" s="26"/>
      <c r="AS947" s="26"/>
      <c r="AT947" s="26"/>
    </row>
    <row r="948" spans="1:46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  <c r="AO948" s="26"/>
      <c r="AP948" s="26"/>
      <c r="AQ948" s="26"/>
      <c r="AR948" s="26"/>
      <c r="AS948" s="26"/>
      <c r="AT948" s="26"/>
    </row>
    <row r="949" spans="1:46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26"/>
      <c r="AO949" s="26"/>
      <c r="AP949" s="26"/>
      <c r="AQ949" s="26"/>
      <c r="AR949" s="26"/>
      <c r="AS949" s="26"/>
      <c r="AT949" s="26"/>
    </row>
    <row r="950" spans="1:46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  <c r="AO950" s="26"/>
      <c r="AP950" s="26"/>
      <c r="AQ950" s="26"/>
      <c r="AR950" s="26"/>
      <c r="AS950" s="26"/>
      <c r="AT950" s="26"/>
    </row>
    <row r="951" spans="1:46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26"/>
      <c r="AO951" s="26"/>
      <c r="AP951" s="26"/>
      <c r="AQ951" s="26"/>
      <c r="AR951" s="26"/>
      <c r="AS951" s="26"/>
      <c r="AT951" s="26"/>
    </row>
    <row r="952" spans="1:46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26"/>
      <c r="AO952" s="26"/>
      <c r="AP952" s="26"/>
      <c r="AQ952" s="26"/>
      <c r="AR952" s="26"/>
      <c r="AS952" s="26"/>
      <c r="AT952" s="26"/>
    </row>
    <row r="953" spans="1:46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26"/>
      <c r="AO953" s="26"/>
      <c r="AP953" s="26"/>
      <c r="AQ953" s="26"/>
      <c r="AR953" s="26"/>
      <c r="AS953" s="26"/>
      <c r="AT953" s="26"/>
    </row>
    <row r="954" spans="1:46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26"/>
      <c r="AO954" s="26"/>
      <c r="AP954" s="26"/>
      <c r="AQ954" s="26"/>
      <c r="AR954" s="26"/>
      <c r="AS954" s="26"/>
      <c r="AT954" s="26"/>
    </row>
    <row r="955" spans="1:46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26"/>
      <c r="AO955" s="26"/>
      <c r="AP955" s="26"/>
      <c r="AQ955" s="26"/>
      <c r="AR955" s="26"/>
      <c r="AS955" s="26"/>
      <c r="AT955" s="26"/>
    </row>
    <row r="956" spans="1:46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26"/>
      <c r="AO956" s="26"/>
      <c r="AP956" s="26"/>
      <c r="AQ956" s="26"/>
      <c r="AR956" s="26"/>
      <c r="AS956" s="26"/>
      <c r="AT956" s="26"/>
    </row>
    <row r="957" spans="1:46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  <c r="AO957" s="26"/>
      <c r="AP957" s="26"/>
      <c r="AQ957" s="26"/>
      <c r="AR957" s="26"/>
      <c r="AS957" s="26"/>
      <c r="AT957" s="26"/>
    </row>
    <row r="958" spans="1:46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26"/>
      <c r="AO958" s="26"/>
      <c r="AP958" s="26"/>
      <c r="AQ958" s="26"/>
      <c r="AR958" s="26"/>
      <c r="AS958" s="26"/>
      <c r="AT958" s="26"/>
    </row>
    <row r="959" spans="1:46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26"/>
      <c r="AO959" s="26"/>
      <c r="AP959" s="26"/>
      <c r="AQ959" s="26"/>
      <c r="AR959" s="26"/>
      <c r="AS959" s="26"/>
      <c r="AT959" s="26"/>
    </row>
    <row r="960" spans="1:46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  <c r="AO960" s="26"/>
      <c r="AP960" s="26"/>
      <c r="AQ960" s="26"/>
      <c r="AR960" s="26"/>
      <c r="AS960" s="26"/>
      <c r="AT960" s="26"/>
    </row>
    <row r="961" spans="1:46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26"/>
      <c r="AO961" s="26"/>
      <c r="AP961" s="26"/>
      <c r="AQ961" s="26"/>
      <c r="AR961" s="26"/>
      <c r="AS961" s="26"/>
      <c r="AT961" s="26"/>
    </row>
    <row r="962" spans="1:46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  <c r="AO962" s="26"/>
      <c r="AP962" s="26"/>
      <c r="AQ962" s="26"/>
      <c r="AR962" s="26"/>
      <c r="AS962" s="26"/>
      <c r="AT962" s="26"/>
    </row>
    <row r="963" spans="1:46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  <c r="AO963" s="26"/>
      <c r="AP963" s="26"/>
      <c r="AQ963" s="26"/>
      <c r="AR963" s="26"/>
      <c r="AS963" s="26"/>
      <c r="AT963" s="26"/>
    </row>
    <row r="964" spans="1:46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  <c r="AO964" s="26"/>
      <c r="AP964" s="26"/>
      <c r="AQ964" s="26"/>
      <c r="AR964" s="26"/>
      <c r="AS964" s="26"/>
      <c r="AT964" s="26"/>
    </row>
    <row r="965" spans="1:46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  <c r="AO965" s="26"/>
      <c r="AP965" s="26"/>
      <c r="AQ965" s="26"/>
      <c r="AR965" s="26"/>
      <c r="AS965" s="26"/>
      <c r="AT965" s="26"/>
    </row>
    <row r="966" spans="1:46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  <c r="AO966" s="26"/>
      <c r="AP966" s="26"/>
      <c r="AQ966" s="26"/>
      <c r="AR966" s="26"/>
      <c r="AS966" s="26"/>
      <c r="AT966" s="26"/>
    </row>
    <row r="967" spans="1:46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  <c r="AR967" s="26"/>
      <c r="AS967" s="26"/>
      <c r="AT967" s="26"/>
    </row>
    <row r="968" spans="1:46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  <c r="AO968" s="26"/>
      <c r="AP968" s="26"/>
      <c r="AQ968" s="26"/>
      <c r="AR968" s="26"/>
      <c r="AS968" s="26"/>
      <c r="AT968" s="26"/>
    </row>
    <row r="969" spans="1:46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  <c r="AO969" s="26"/>
      <c r="AP969" s="26"/>
      <c r="AQ969" s="26"/>
      <c r="AR969" s="26"/>
      <c r="AS969" s="26"/>
      <c r="AT969" s="26"/>
    </row>
    <row r="970" spans="1:46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  <c r="AO970" s="26"/>
      <c r="AP970" s="26"/>
      <c r="AQ970" s="26"/>
      <c r="AR970" s="26"/>
      <c r="AS970" s="26"/>
      <c r="AT970" s="26"/>
    </row>
    <row r="971" spans="1:46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26"/>
      <c r="AO971" s="26"/>
      <c r="AP971" s="26"/>
      <c r="AQ971" s="26"/>
      <c r="AR971" s="26"/>
      <c r="AS971" s="26"/>
      <c r="AT971" s="26"/>
    </row>
    <row r="972" spans="1:46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26"/>
      <c r="AO972" s="26"/>
      <c r="AP972" s="26"/>
      <c r="AQ972" s="26"/>
      <c r="AR972" s="26"/>
      <c r="AS972" s="26"/>
      <c r="AT972" s="26"/>
    </row>
    <row r="973" spans="1:46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26"/>
      <c r="AO973" s="26"/>
      <c r="AP973" s="26"/>
      <c r="AQ973" s="26"/>
      <c r="AR973" s="26"/>
      <c r="AS973" s="26"/>
      <c r="AT973" s="26"/>
    </row>
    <row r="974" spans="1:46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26"/>
      <c r="AO974" s="26"/>
      <c r="AP974" s="26"/>
      <c r="AQ974" s="26"/>
      <c r="AR974" s="26"/>
      <c r="AS974" s="26"/>
      <c r="AT974" s="26"/>
    </row>
    <row r="975" spans="1:46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26"/>
      <c r="AO975" s="26"/>
      <c r="AP975" s="26"/>
      <c r="AQ975" s="26"/>
      <c r="AR975" s="26"/>
      <c r="AS975" s="26"/>
      <c r="AT975" s="26"/>
    </row>
    <row r="976" spans="1:46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26"/>
      <c r="AO976" s="26"/>
      <c r="AP976" s="26"/>
      <c r="AQ976" s="26"/>
      <c r="AR976" s="26"/>
      <c r="AS976" s="26"/>
      <c r="AT976" s="26"/>
    </row>
    <row r="977" spans="1:46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26"/>
      <c r="AO977" s="26"/>
      <c r="AP977" s="26"/>
      <c r="AQ977" s="26"/>
      <c r="AR977" s="26"/>
      <c r="AS977" s="26"/>
      <c r="AT977" s="26"/>
    </row>
    <row r="978" spans="1:46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26"/>
      <c r="AO978" s="26"/>
      <c r="AP978" s="26"/>
      <c r="AQ978" s="26"/>
      <c r="AR978" s="26"/>
      <c r="AS978" s="26"/>
      <c r="AT978" s="26"/>
    </row>
    <row r="979" spans="1:46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26"/>
      <c r="AO979" s="26"/>
      <c r="AP979" s="26"/>
      <c r="AQ979" s="26"/>
      <c r="AR979" s="26"/>
      <c r="AS979" s="26"/>
      <c r="AT979" s="26"/>
    </row>
    <row r="980" spans="1:46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  <c r="AO980" s="26"/>
      <c r="AP980" s="26"/>
      <c r="AQ980" s="26"/>
      <c r="AR980" s="26"/>
      <c r="AS980" s="26"/>
      <c r="AT980" s="26"/>
    </row>
    <row r="981" spans="1:46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  <c r="AO981" s="26"/>
      <c r="AP981" s="26"/>
      <c r="AQ981" s="26"/>
      <c r="AR981" s="26"/>
      <c r="AS981" s="26"/>
      <c r="AT981" s="26"/>
    </row>
    <row r="982" spans="1:46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  <c r="AO982" s="26"/>
      <c r="AP982" s="26"/>
      <c r="AQ982" s="26"/>
      <c r="AR982" s="26"/>
      <c r="AS982" s="26"/>
      <c r="AT982" s="26"/>
    </row>
    <row r="983" spans="1:46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  <c r="AO983" s="26"/>
      <c r="AP983" s="26"/>
      <c r="AQ983" s="26"/>
      <c r="AR983" s="26"/>
      <c r="AS983" s="26"/>
      <c r="AT983" s="26"/>
    </row>
    <row r="984" spans="1:46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26"/>
      <c r="AO984" s="26"/>
      <c r="AP984" s="26"/>
      <c r="AQ984" s="26"/>
      <c r="AR984" s="26"/>
      <c r="AS984" s="26"/>
      <c r="AT984" s="26"/>
    </row>
    <row r="985" spans="1:46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  <c r="AO985" s="26"/>
      <c r="AP985" s="26"/>
      <c r="AQ985" s="26"/>
      <c r="AR985" s="26"/>
      <c r="AS985" s="26"/>
      <c r="AT985" s="26"/>
    </row>
    <row r="986" spans="1:46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  <c r="AO986" s="26"/>
      <c r="AP986" s="26"/>
      <c r="AQ986" s="26"/>
      <c r="AR986" s="26"/>
      <c r="AS986" s="26"/>
      <c r="AT986" s="26"/>
    </row>
    <row r="987" spans="1:46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  <c r="AO987" s="26"/>
      <c r="AP987" s="26"/>
      <c r="AQ987" s="26"/>
      <c r="AR987" s="26"/>
      <c r="AS987" s="26"/>
      <c r="AT987" s="26"/>
    </row>
    <row r="988" spans="1:46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  <c r="AO988" s="26"/>
      <c r="AP988" s="26"/>
      <c r="AQ988" s="26"/>
      <c r="AR988" s="26"/>
      <c r="AS988" s="26"/>
      <c r="AT988" s="26"/>
    </row>
    <row r="989" spans="1:46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  <c r="AO989" s="26"/>
      <c r="AP989" s="26"/>
      <c r="AQ989" s="26"/>
      <c r="AR989" s="26"/>
      <c r="AS989" s="26"/>
      <c r="AT989" s="26"/>
    </row>
    <row r="990" spans="1:46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</row>
    <row r="991" spans="1:46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  <c r="AO991" s="26"/>
      <c r="AP991" s="26"/>
      <c r="AQ991" s="26"/>
      <c r="AR991" s="26"/>
      <c r="AS991" s="26"/>
      <c r="AT991" s="26"/>
    </row>
    <row r="992" spans="1:46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26"/>
      <c r="AO992" s="26"/>
      <c r="AP992" s="26"/>
      <c r="AQ992" s="26"/>
      <c r="AR992" s="26"/>
      <c r="AS992" s="26"/>
      <c r="AT992" s="26"/>
    </row>
    <row r="993" spans="1:46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  <c r="AO993" s="26"/>
      <c r="AP993" s="26"/>
      <c r="AQ993" s="26"/>
      <c r="AR993" s="26"/>
      <c r="AS993" s="26"/>
      <c r="AT993" s="26"/>
    </row>
    <row r="994" spans="1:46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  <c r="AO994" s="26"/>
      <c r="AP994" s="26"/>
      <c r="AQ994" s="26"/>
      <c r="AR994" s="26"/>
      <c r="AS994" s="26"/>
      <c r="AT994" s="26"/>
    </row>
    <row r="995" spans="1:46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  <c r="AO995" s="26"/>
      <c r="AP995" s="26"/>
      <c r="AQ995" s="26"/>
      <c r="AR995" s="26"/>
      <c r="AS995" s="26"/>
      <c r="AT995" s="26"/>
    </row>
    <row r="996" spans="1:46" ht="15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  <c r="AO996" s="26"/>
      <c r="AP996" s="26"/>
      <c r="AQ996" s="26"/>
      <c r="AR996" s="26"/>
      <c r="AS996" s="26"/>
      <c r="AT996" s="26"/>
    </row>
    <row r="997" spans="1:46" ht="15.7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  <c r="AO997" s="26"/>
      <c r="AP997" s="26"/>
      <c r="AQ997" s="26"/>
      <c r="AR997" s="26"/>
      <c r="AS997" s="26"/>
      <c r="AT997" s="26"/>
    </row>
    <row r="998" spans="1:46" ht="15.7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  <c r="AO998" s="26"/>
      <c r="AP998" s="26"/>
      <c r="AQ998" s="26"/>
      <c r="AR998" s="26"/>
      <c r="AS998" s="26"/>
      <c r="AT998" s="26"/>
    </row>
    <row r="999" spans="1:46" ht="15.7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  <c r="AR999" s="26"/>
      <c r="AS999" s="26"/>
      <c r="AT999" s="26"/>
    </row>
    <row r="1000" spans="1:46" ht="15.7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  <c r="AO1000" s="26"/>
      <c r="AP1000" s="26"/>
      <c r="AQ1000" s="26"/>
      <c r="AR1000" s="26"/>
      <c r="AS1000" s="26"/>
      <c r="AT1000" s="26"/>
    </row>
  </sheetData>
  <mergeCells count="33">
    <mergeCell ref="AG7:AJ7"/>
    <mergeCell ref="AK7:AL7"/>
    <mergeCell ref="A2:G7"/>
    <mergeCell ref="H2:AL4"/>
    <mergeCell ref="H5:AF7"/>
    <mergeCell ref="AG5:AJ5"/>
    <mergeCell ref="AK5:AL5"/>
    <mergeCell ref="AG6:AJ6"/>
    <mergeCell ref="AK6:AL6"/>
    <mergeCell ref="B17:C17"/>
    <mergeCell ref="B18:C18"/>
    <mergeCell ref="B19:C19"/>
    <mergeCell ref="B20:C20"/>
    <mergeCell ref="C8:Y8"/>
    <mergeCell ref="B13:B14"/>
    <mergeCell ref="Z8:AL8"/>
    <mergeCell ref="A9:A10"/>
    <mergeCell ref="B9:B10"/>
    <mergeCell ref="AG9:AJ10"/>
    <mergeCell ref="B11:B12"/>
    <mergeCell ref="AE30:AJ30"/>
    <mergeCell ref="AG11:AJ12"/>
    <mergeCell ref="AG13:AJ14"/>
    <mergeCell ref="AC15:AF15"/>
    <mergeCell ref="AG15:AH15"/>
    <mergeCell ref="AI15:AL15"/>
    <mergeCell ref="AI17:AK17"/>
    <mergeCell ref="AI22:AK22"/>
    <mergeCell ref="AI18:AK18"/>
    <mergeCell ref="AI19:AK19"/>
    <mergeCell ref="AI20:AK20"/>
    <mergeCell ref="AI21:AK21"/>
    <mergeCell ref="AE17:AG26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HORAS -TURNO</vt:lpstr>
      <vt:lpstr>ACTIVIDADES -TURNO</vt:lpstr>
      <vt:lpstr>CIRUGIA</vt:lpstr>
      <vt:lpstr>PEDIATRIA</vt:lpstr>
      <vt:lpstr>GINECOLOGIA</vt:lpstr>
      <vt:lpstr>MEDICINA INTE-DIA</vt:lpstr>
      <vt:lpstr>ORTOPEDIA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Coordinacion Urgencias</dc:creator>
  <cp:lastModifiedBy>Coordinacion Urgencias</cp:lastModifiedBy>
  <cp:lastPrinted>2024-01-17T17:56:56Z</cp:lastPrinted>
  <dcterms:created xsi:type="dcterms:W3CDTF">2022-06-16T21:52:44Z</dcterms:created>
  <dcterms:modified xsi:type="dcterms:W3CDTF">2024-05-06T17:49:02Z</dcterms:modified>
</cp:coreProperties>
</file>